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7400" windowHeight="11760" tabRatio="796"/>
  </bookViews>
  <sheets>
    <sheet name="Revision comments" sheetId="59" r:id="rId1"/>
    <sheet name="UE movement" sheetId="58" r:id="rId2"/>
    <sheet name="UE rotation" sheetId="71" r:id="rId3"/>
    <sheet name="Channel blockage" sheetId="72" r:id="rId4"/>
  </sheets>
  <calcPr calcId="125725"/>
</workbook>
</file>

<file path=xl/calcChain.xml><?xml version="1.0" encoding="utf-8"?>
<calcChain xmlns="http://schemas.openxmlformats.org/spreadsheetml/2006/main">
  <c r="EY129" i="72"/>
  <c r="DT129"/>
  <c r="CO129"/>
  <c r="BJ129"/>
  <c r="AE129"/>
  <c r="EY128"/>
  <c r="DT128"/>
  <c r="CO128"/>
  <c r="BJ128"/>
  <c r="AE128"/>
  <c r="EY127"/>
  <c r="DT127"/>
  <c r="CO127"/>
  <c r="BJ127"/>
  <c r="AE127"/>
  <c r="EY126"/>
  <c r="DT126"/>
  <c r="CO126"/>
  <c r="BJ126"/>
  <c r="AE126"/>
  <c r="EY125"/>
  <c r="DT125"/>
  <c r="CO125"/>
  <c r="BJ125"/>
  <c r="AE125"/>
  <c r="EY124"/>
  <c r="DT124"/>
  <c r="CO124"/>
  <c r="BJ124"/>
  <c r="AE124"/>
  <c r="EY123"/>
  <c r="DT123"/>
  <c r="CO123"/>
  <c r="BJ123"/>
  <c r="AE123"/>
  <c r="EY122"/>
  <c r="DT122"/>
  <c r="CO122"/>
  <c r="BJ122"/>
  <c r="AE122"/>
  <c r="EY121"/>
  <c r="DT121"/>
  <c r="CO121"/>
  <c r="BJ121"/>
  <c r="AE121"/>
  <c r="EY120"/>
  <c r="DT120"/>
  <c r="CO120"/>
  <c r="BJ120"/>
  <c r="AE120"/>
  <c r="EY119"/>
  <c r="DT119"/>
  <c r="CO119"/>
  <c r="BJ119"/>
  <c r="AE119"/>
  <c r="EY118"/>
  <c r="DT118"/>
  <c r="CO118"/>
  <c r="BJ118"/>
  <c r="AE118"/>
  <c r="EY117"/>
  <c r="DT117"/>
  <c r="CO117"/>
  <c r="BJ117"/>
  <c r="AE117"/>
  <c r="EY116"/>
  <c r="DT116"/>
  <c r="CO116"/>
  <c r="BJ116"/>
  <c r="AE116"/>
  <c r="EY115"/>
  <c r="DT115"/>
  <c r="CO115"/>
  <c r="BJ115"/>
  <c r="AE115"/>
  <c r="EY114"/>
  <c r="DT114"/>
  <c r="CO114"/>
  <c r="BJ114"/>
  <c r="AE114"/>
  <c r="EY113"/>
  <c r="DT113"/>
  <c r="CO113"/>
  <c r="BJ113"/>
  <c r="AE113"/>
  <c r="EY112"/>
  <c r="DT112"/>
  <c r="CO112"/>
  <c r="BJ112"/>
  <c r="AE112"/>
  <c r="EY111"/>
  <c r="DT111"/>
  <c r="CO111"/>
  <c r="BJ111"/>
  <c r="AE111"/>
  <c r="EY110"/>
  <c r="DT110"/>
  <c r="CO110"/>
  <c r="BJ110"/>
  <c r="AE110"/>
  <c r="EY109"/>
  <c r="DT109"/>
  <c r="CO109"/>
  <c r="BJ109"/>
  <c r="AE109"/>
  <c r="EY108"/>
  <c r="DT108"/>
  <c r="CO108"/>
  <c r="BJ108"/>
  <c r="AE108"/>
  <c r="EY107"/>
  <c r="DT107"/>
  <c r="CO107"/>
  <c r="BJ107"/>
  <c r="AE107"/>
  <c r="EY106"/>
  <c r="DT106"/>
  <c r="CO106"/>
  <c r="BJ106"/>
  <c r="AE106"/>
  <c r="EY105"/>
  <c r="DT105"/>
  <c r="CO105"/>
  <c r="BJ105"/>
  <c r="AE105"/>
  <c r="EY104"/>
  <c r="DT104"/>
  <c r="CO104"/>
  <c r="BJ104"/>
  <c r="AE104"/>
  <c r="EY103"/>
  <c r="DT103"/>
  <c r="CO103"/>
  <c r="BJ103"/>
  <c r="AE103"/>
  <c r="EY102"/>
  <c r="DT102"/>
  <c r="CO102"/>
  <c r="BJ102"/>
  <c r="AE102"/>
  <c r="EY101"/>
  <c r="DT101"/>
  <c r="CO101"/>
  <c r="BJ101"/>
  <c r="AE101"/>
  <c r="EY100"/>
  <c r="DT100"/>
  <c r="CO100"/>
  <c r="BJ100"/>
  <c r="AE100"/>
  <c r="EY99"/>
  <c r="DT99"/>
  <c r="CO99"/>
  <c r="BJ99"/>
  <c r="AE99"/>
  <c r="EY98"/>
  <c r="DT98"/>
  <c r="CO98"/>
  <c r="BJ98"/>
  <c r="AE98"/>
  <c r="EY97"/>
  <c r="DT97"/>
  <c r="CO97"/>
  <c r="BJ97"/>
  <c r="AE97"/>
  <c r="EY96"/>
  <c r="DT96"/>
  <c r="CO96"/>
  <c r="BJ96"/>
  <c r="AE96"/>
  <c r="EY95"/>
  <c r="DT95"/>
  <c r="CO95"/>
  <c r="BJ95"/>
  <c r="AE95"/>
  <c r="EY94"/>
  <c r="DT94"/>
  <c r="CO94"/>
  <c r="BJ94"/>
  <c r="AE94"/>
  <c r="EY93"/>
  <c r="DT93"/>
  <c r="CO93"/>
  <c r="BJ93"/>
  <c r="AE93"/>
  <c r="EY92"/>
  <c r="DT92"/>
  <c r="CO92"/>
  <c r="BJ92"/>
  <c r="AE92"/>
  <c r="EY91"/>
  <c r="DT91"/>
  <c r="CO91"/>
  <c r="BJ91"/>
  <c r="AE91"/>
  <c r="EY90"/>
  <c r="DT90"/>
  <c r="CO90"/>
  <c r="BJ90"/>
  <c r="AE90"/>
  <c r="EY89"/>
  <c r="DT89"/>
  <c r="CO89"/>
  <c r="BJ89"/>
  <c r="AE89"/>
  <c r="EY88"/>
  <c r="DT88"/>
  <c r="CO88"/>
  <c r="BJ88"/>
  <c r="AE88"/>
  <c r="EY87"/>
  <c r="DT87"/>
  <c r="CO87"/>
  <c r="BJ87"/>
  <c r="AE87"/>
  <c r="EY86"/>
  <c r="DT86"/>
  <c r="CO86"/>
  <c r="BJ86"/>
  <c r="AE86"/>
  <c r="EY85"/>
  <c r="DT85"/>
  <c r="CO85"/>
  <c r="BJ85"/>
  <c r="AE85"/>
  <c r="EY84"/>
  <c r="DT84"/>
  <c r="CO84"/>
  <c r="BJ84"/>
  <c r="AE84"/>
  <c r="EY83"/>
  <c r="DT83"/>
  <c r="CO83"/>
  <c r="BJ83"/>
  <c r="AE83"/>
  <c r="EY82"/>
  <c r="DT82"/>
  <c r="CO82"/>
  <c r="BJ82"/>
  <c r="AE82"/>
  <c r="EY81"/>
  <c r="DT81"/>
  <c r="CO81"/>
  <c r="BJ81"/>
  <c r="AE81"/>
  <c r="EY80"/>
  <c r="DT80"/>
  <c r="CO80"/>
  <c r="BJ80"/>
  <c r="AE80"/>
  <c r="EY79"/>
  <c r="DT79"/>
  <c r="CO79"/>
  <c r="BJ79"/>
  <c r="AE79"/>
  <c r="EY78"/>
  <c r="DT78"/>
  <c r="CO78"/>
  <c r="BJ78"/>
  <c r="AE78"/>
  <c r="EY77"/>
  <c r="DT77"/>
  <c r="CO77"/>
  <c r="BJ77"/>
  <c r="AE77"/>
  <c r="EY76"/>
  <c r="DT76"/>
  <c r="CO76"/>
  <c r="BJ76"/>
  <c r="AE76"/>
  <c r="EY75"/>
  <c r="DT75"/>
  <c r="CO75"/>
  <c r="BJ75"/>
  <c r="AE75"/>
  <c r="EY74"/>
  <c r="DT74"/>
  <c r="CO74"/>
  <c r="BJ74"/>
  <c r="AE74"/>
  <c r="EY73"/>
  <c r="DT73"/>
  <c r="CO73"/>
  <c r="BJ73"/>
  <c r="AE73"/>
  <c r="EY72"/>
  <c r="DT72"/>
  <c r="CO72"/>
  <c r="BJ72"/>
  <c r="AE72"/>
  <c r="EY71"/>
  <c r="DT71"/>
  <c r="CO71"/>
  <c r="BJ71"/>
  <c r="AE71"/>
  <c r="EY70"/>
  <c r="DT70"/>
  <c r="CO70"/>
  <c r="BJ70"/>
  <c r="AE70"/>
  <c r="EY69"/>
  <c r="DT69"/>
  <c r="CO69"/>
  <c r="BJ69"/>
  <c r="AE69"/>
  <c r="EY68"/>
  <c r="DT68"/>
  <c r="CO68"/>
  <c r="BJ68"/>
  <c r="AE68"/>
  <c r="EY67"/>
  <c r="DT67"/>
  <c r="CO67"/>
  <c r="BJ67"/>
  <c r="AE67"/>
  <c r="EY66"/>
  <c r="DT66"/>
  <c r="CO66"/>
  <c r="BJ66"/>
  <c r="AE66"/>
  <c r="EY65"/>
  <c r="DT65"/>
  <c r="CO65"/>
  <c r="BJ65"/>
  <c r="AE65"/>
  <c r="EY64"/>
  <c r="DT64"/>
  <c r="CO64"/>
  <c r="BJ64"/>
  <c r="AE64"/>
  <c r="EY63"/>
  <c r="DT63"/>
  <c r="CO63"/>
  <c r="BJ63"/>
  <c r="AE63"/>
  <c r="EY62"/>
  <c r="DT62"/>
  <c r="CO62"/>
  <c r="BJ62"/>
  <c r="AE62"/>
  <c r="EY61"/>
  <c r="DT61"/>
  <c r="CO61"/>
  <c r="BJ61"/>
  <c r="AE61"/>
  <c r="EY60"/>
  <c r="DT60"/>
  <c r="CO60"/>
  <c r="BJ60"/>
  <c r="AE60"/>
  <c r="EY59"/>
  <c r="DT59"/>
  <c r="CO59"/>
  <c r="BJ59"/>
  <c r="AE59"/>
  <c r="EY58"/>
  <c r="DT58"/>
  <c r="CO58"/>
  <c r="BJ58"/>
  <c r="AE58"/>
  <c r="EY57"/>
  <c r="DT57"/>
  <c r="CO57"/>
  <c r="BJ57"/>
  <c r="AE57"/>
  <c r="EY56"/>
  <c r="DT56"/>
  <c r="CO56"/>
  <c r="BJ56"/>
  <c r="AE56"/>
  <c r="EY55"/>
  <c r="DT55"/>
  <c r="CO55"/>
  <c r="BJ55"/>
  <c r="AE55"/>
  <c r="EY54"/>
  <c r="DT54"/>
  <c r="CO54"/>
  <c r="BJ54"/>
  <c r="AE54"/>
  <c r="EY53"/>
  <c r="DT53"/>
  <c r="CO53"/>
  <c r="BJ53"/>
  <c r="AE53"/>
  <c r="EY52"/>
  <c r="DT52"/>
  <c r="CO52"/>
  <c r="BJ52"/>
  <c r="AE52"/>
  <c r="EY51"/>
  <c r="DT51"/>
  <c r="CO51"/>
  <c r="BJ51"/>
  <c r="AE51"/>
  <c r="EY50"/>
  <c r="DT50"/>
  <c r="CO50"/>
  <c r="BJ50"/>
  <c r="AE50"/>
  <c r="EY49"/>
  <c r="DT49"/>
  <c r="CO49"/>
  <c r="BJ49"/>
  <c r="AE49"/>
  <c r="EY48"/>
  <c r="DT48"/>
  <c r="CO48"/>
  <c r="BJ48"/>
  <c r="AE48"/>
  <c r="EY47"/>
  <c r="DT47"/>
  <c r="CO47"/>
  <c r="BJ47"/>
  <c r="AE47"/>
  <c r="EY46"/>
  <c r="DT46"/>
  <c r="CO46"/>
  <c r="BJ46"/>
  <c r="AE46"/>
  <c r="EY45"/>
  <c r="DT45"/>
  <c r="CO45"/>
  <c r="BJ45"/>
  <c r="AE45"/>
  <c r="EY44"/>
  <c r="DT44"/>
  <c r="CO44"/>
  <c r="BJ44"/>
  <c r="AE44"/>
  <c r="EY43"/>
  <c r="DT43"/>
  <c r="CO43"/>
  <c r="BJ43"/>
  <c r="AE43"/>
  <c r="EY42"/>
  <c r="DT42"/>
  <c r="CO42"/>
  <c r="BJ42"/>
  <c r="AE42"/>
  <c r="EY41"/>
  <c r="DT41"/>
  <c r="CO41"/>
  <c r="BJ41"/>
  <c r="AE41"/>
  <c r="EY40"/>
  <c r="DT40"/>
  <c r="CO40"/>
  <c r="BJ40"/>
  <c r="AE40"/>
  <c r="EY39"/>
  <c r="DT39"/>
  <c r="CO39"/>
  <c r="BJ39"/>
  <c r="AE39"/>
  <c r="EY38"/>
  <c r="DT38"/>
  <c r="CO38"/>
  <c r="BJ38"/>
  <c r="AE38"/>
  <c r="EY37"/>
  <c r="DT37"/>
  <c r="CO37"/>
  <c r="BJ37"/>
  <c r="AE37"/>
  <c r="EY36"/>
  <c r="DT36"/>
  <c r="CO36"/>
  <c r="BJ36"/>
  <c r="AE36"/>
  <c r="EY35"/>
  <c r="DT35"/>
  <c r="CO35"/>
  <c r="BJ35"/>
  <c r="AE35"/>
  <c r="EY34"/>
  <c r="DT34"/>
  <c r="CO34"/>
  <c r="BJ34"/>
  <c r="AE34"/>
  <c r="EY33"/>
  <c r="DT33"/>
  <c r="CO33"/>
  <c r="BJ33"/>
  <c r="AE33"/>
  <c r="EY32"/>
  <c r="DT32"/>
  <c r="CO32"/>
  <c r="BJ32"/>
  <c r="AE32"/>
  <c r="EY31"/>
  <c r="DT31"/>
  <c r="CO31"/>
  <c r="BJ31"/>
  <c r="AE31"/>
  <c r="EY30"/>
  <c r="DT30"/>
  <c r="CO30"/>
  <c r="BJ30"/>
  <c r="AE30"/>
  <c r="EY29"/>
  <c r="DT29"/>
  <c r="CO29"/>
  <c r="BJ29"/>
  <c r="AE29"/>
  <c r="EY26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O25"/>
  <c r="EY25" s="1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DT25" s="1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EY129" i="71"/>
  <c r="DT129"/>
  <c r="CO129"/>
  <c r="BJ129"/>
  <c r="AE129"/>
  <c r="EY128"/>
  <c r="DT128"/>
  <c r="CO128"/>
  <c r="BJ128"/>
  <c r="AE128"/>
  <c r="EY127"/>
  <c r="DT127"/>
  <c r="CO127"/>
  <c r="BJ127"/>
  <c r="AE127"/>
  <c r="EY126"/>
  <c r="DT126"/>
  <c r="CO126"/>
  <c r="BJ126"/>
  <c r="AE126"/>
  <c r="EY125"/>
  <c r="DT125"/>
  <c r="CO125"/>
  <c r="BJ125"/>
  <c r="AE125"/>
  <c r="EY124"/>
  <c r="DT124"/>
  <c r="CO124"/>
  <c r="BJ124"/>
  <c r="AE124"/>
  <c r="EY123"/>
  <c r="DT123"/>
  <c r="CO123"/>
  <c r="BJ123"/>
  <c r="AE123"/>
  <c r="EY122"/>
  <c r="DT122"/>
  <c r="CO122"/>
  <c r="BJ122"/>
  <c r="AE122"/>
  <c r="EY121"/>
  <c r="DT121"/>
  <c r="CO121"/>
  <c r="BJ121"/>
  <c r="AE121"/>
  <c r="EY120"/>
  <c r="DT120"/>
  <c r="CO120"/>
  <c r="BJ120"/>
  <c r="AE120"/>
  <c r="EY119"/>
  <c r="DT119"/>
  <c r="CO119"/>
  <c r="BJ119"/>
  <c r="AE119"/>
  <c r="EY118"/>
  <c r="DT118"/>
  <c r="CO118"/>
  <c r="BJ118"/>
  <c r="AE118"/>
  <c r="EY117"/>
  <c r="DT117"/>
  <c r="CO117"/>
  <c r="BJ117"/>
  <c r="AE117"/>
  <c r="EY116"/>
  <c r="DT116"/>
  <c r="CO116"/>
  <c r="BJ116"/>
  <c r="AE116"/>
  <c r="EY115"/>
  <c r="DT115"/>
  <c r="CO115"/>
  <c r="BJ115"/>
  <c r="AE115"/>
  <c r="EY114"/>
  <c r="DT114"/>
  <c r="CO114"/>
  <c r="BJ114"/>
  <c r="AE114"/>
  <c r="EY113"/>
  <c r="DT113"/>
  <c r="CO113"/>
  <c r="BJ113"/>
  <c r="AE113"/>
  <c r="EY112"/>
  <c r="DT112"/>
  <c r="CO112"/>
  <c r="BJ112"/>
  <c r="AE112"/>
  <c r="EY111"/>
  <c r="DT111"/>
  <c r="CO111"/>
  <c r="BJ111"/>
  <c r="AE111"/>
  <c r="EY110"/>
  <c r="DT110"/>
  <c r="CO110"/>
  <c r="BJ110"/>
  <c r="AE110"/>
  <c r="EY109"/>
  <c r="DT109"/>
  <c r="CO109"/>
  <c r="BJ109"/>
  <c r="AE109"/>
  <c r="EY108"/>
  <c r="DT108"/>
  <c r="CO108"/>
  <c r="BJ108"/>
  <c r="AE108"/>
  <c r="EY107"/>
  <c r="DT107"/>
  <c r="CO107"/>
  <c r="BJ107"/>
  <c r="AE107"/>
  <c r="EY106"/>
  <c r="DT106"/>
  <c r="CO106"/>
  <c r="BJ106"/>
  <c r="AE106"/>
  <c r="EY105"/>
  <c r="DT105"/>
  <c r="CO105"/>
  <c r="BJ105"/>
  <c r="AE105"/>
  <c r="EY104"/>
  <c r="DT104"/>
  <c r="CO104"/>
  <c r="BJ104"/>
  <c r="AE104"/>
  <c r="EY103"/>
  <c r="DT103"/>
  <c r="CO103"/>
  <c r="BJ103"/>
  <c r="AE103"/>
  <c r="EY102"/>
  <c r="DT102"/>
  <c r="CO102"/>
  <c r="BJ102"/>
  <c r="AE102"/>
  <c r="EY101"/>
  <c r="DT101"/>
  <c r="CO101"/>
  <c r="BJ101"/>
  <c r="AE101"/>
  <c r="EY100"/>
  <c r="DT100"/>
  <c r="CO100"/>
  <c r="BJ100"/>
  <c r="AE100"/>
  <c r="EY99"/>
  <c r="DT99"/>
  <c r="CO99"/>
  <c r="BJ99"/>
  <c r="AE99"/>
  <c r="EY98"/>
  <c r="DT98"/>
  <c r="CO98"/>
  <c r="BJ98"/>
  <c r="AE98"/>
  <c r="EY97"/>
  <c r="DT97"/>
  <c r="CO97"/>
  <c r="BJ97"/>
  <c r="AE97"/>
  <c r="EY96"/>
  <c r="DT96"/>
  <c r="CO96"/>
  <c r="BJ96"/>
  <c r="AE96"/>
  <c r="EY95"/>
  <c r="DT95"/>
  <c r="CO95"/>
  <c r="BJ95"/>
  <c r="AE95"/>
  <c r="EY94"/>
  <c r="DT94"/>
  <c r="CO94"/>
  <c r="BJ94"/>
  <c r="AE94"/>
  <c r="EY93"/>
  <c r="DT93"/>
  <c r="CO93"/>
  <c r="BJ93"/>
  <c r="AE93"/>
  <c r="EY92"/>
  <c r="DT92"/>
  <c r="CO92"/>
  <c r="BJ92"/>
  <c r="AE92"/>
  <c r="EY91"/>
  <c r="DT91"/>
  <c r="CO91"/>
  <c r="BJ91"/>
  <c r="AE91"/>
  <c r="EY90"/>
  <c r="DT90"/>
  <c r="CO90"/>
  <c r="BJ90"/>
  <c r="AE90"/>
  <c r="EY89"/>
  <c r="DT89"/>
  <c r="CO89"/>
  <c r="BJ89"/>
  <c r="AE89"/>
  <c r="EY88"/>
  <c r="DT88"/>
  <c r="CO88"/>
  <c r="BJ88"/>
  <c r="AE88"/>
  <c r="EY87"/>
  <c r="DT87"/>
  <c r="CO87"/>
  <c r="BJ87"/>
  <c r="AE87"/>
  <c r="EY86"/>
  <c r="DT86"/>
  <c r="CO86"/>
  <c r="BJ86"/>
  <c r="AE86"/>
  <c r="EY85"/>
  <c r="DT85"/>
  <c r="CO85"/>
  <c r="BJ85"/>
  <c r="AE85"/>
  <c r="EY84"/>
  <c r="DT84"/>
  <c r="CO84"/>
  <c r="BJ84"/>
  <c r="AE84"/>
  <c r="EY83"/>
  <c r="DT83"/>
  <c r="CO83"/>
  <c r="BJ83"/>
  <c r="AE83"/>
  <c r="EY82"/>
  <c r="DT82"/>
  <c r="CO82"/>
  <c r="BJ82"/>
  <c r="AE82"/>
  <c r="EY81"/>
  <c r="DT81"/>
  <c r="CO81"/>
  <c r="BJ81"/>
  <c r="AE81"/>
  <c r="EY80"/>
  <c r="DT80"/>
  <c r="CO80"/>
  <c r="BJ80"/>
  <c r="AE80"/>
  <c r="EY79"/>
  <c r="DT79"/>
  <c r="CO79"/>
  <c r="BJ79"/>
  <c r="AE79"/>
  <c r="EY78"/>
  <c r="DT78"/>
  <c r="CO78"/>
  <c r="BJ78"/>
  <c r="AE78"/>
  <c r="EY77"/>
  <c r="DT77"/>
  <c r="CO77"/>
  <c r="BJ77"/>
  <c r="AE77"/>
  <c r="EY76"/>
  <c r="DT76"/>
  <c r="CO76"/>
  <c r="BJ76"/>
  <c r="AE76"/>
  <c r="EY75"/>
  <c r="DT75"/>
  <c r="CO75"/>
  <c r="BJ75"/>
  <c r="AE75"/>
  <c r="EY74"/>
  <c r="DT74"/>
  <c r="CO74"/>
  <c r="BJ74"/>
  <c r="AE74"/>
  <c r="EY73"/>
  <c r="DT73"/>
  <c r="CO73"/>
  <c r="BJ73"/>
  <c r="AE73"/>
  <c r="EY72"/>
  <c r="DT72"/>
  <c r="CO72"/>
  <c r="BJ72"/>
  <c r="AE72"/>
  <c r="EY71"/>
  <c r="DT71"/>
  <c r="CO71"/>
  <c r="BJ71"/>
  <c r="AE71"/>
  <c r="EY70"/>
  <c r="DT70"/>
  <c r="CO70"/>
  <c r="BJ70"/>
  <c r="AE70"/>
  <c r="EY69"/>
  <c r="DT69"/>
  <c r="CO69"/>
  <c r="BJ69"/>
  <c r="AE69"/>
  <c r="EY68"/>
  <c r="DT68"/>
  <c r="CO68"/>
  <c r="BJ68"/>
  <c r="AE68"/>
  <c r="EY67"/>
  <c r="DT67"/>
  <c r="CO67"/>
  <c r="BJ67"/>
  <c r="AE67"/>
  <c r="EY66"/>
  <c r="DT66"/>
  <c r="CO66"/>
  <c r="BJ66"/>
  <c r="AE66"/>
  <c r="EY65"/>
  <c r="DT65"/>
  <c r="CO65"/>
  <c r="BJ65"/>
  <c r="AE65"/>
  <c r="EY64"/>
  <c r="DT64"/>
  <c r="CO64"/>
  <c r="BJ64"/>
  <c r="AE64"/>
  <c r="EY63"/>
  <c r="DT63"/>
  <c r="CO63"/>
  <c r="BJ63"/>
  <c r="AE63"/>
  <c r="EY62"/>
  <c r="DT62"/>
  <c r="CO62"/>
  <c r="BJ62"/>
  <c r="AE62"/>
  <c r="EY61"/>
  <c r="DT61"/>
  <c r="CO61"/>
  <c r="BJ61"/>
  <c r="AE61"/>
  <c r="EY60"/>
  <c r="DT60"/>
  <c r="CO60"/>
  <c r="BJ60"/>
  <c r="AE60"/>
  <c r="EY59"/>
  <c r="DT59"/>
  <c r="CO59"/>
  <c r="BJ59"/>
  <c r="AE59"/>
  <c r="EY58"/>
  <c r="DT58"/>
  <c r="CO58"/>
  <c r="BJ58"/>
  <c r="AE58"/>
  <c r="EY57"/>
  <c r="DT57"/>
  <c r="CO57"/>
  <c r="BJ57"/>
  <c r="AE57"/>
  <c r="EY56"/>
  <c r="DT56"/>
  <c r="CO56"/>
  <c r="BJ56"/>
  <c r="AE56"/>
  <c r="EY55"/>
  <c r="DT55"/>
  <c r="CO55"/>
  <c r="BJ55"/>
  <c r="AE55"/>
  <c r="EY54"/>
  <c r="DT54"/>
  <c r="CO54"/>
  <c r="BJ54"/>
  <c r="AE54"/>
  <c r="EY53"/>
  <c r="DT53"/>
  <c r="CO53"/>
  <c r="BJ53"/>
  <c r="AE53"/>
  <c r="EY52"/>
  <c r="DT52"/>
  <c r="CO52"/>
  <c r="BJ52"/>
  <c r="AE52"/>
  <c r="EY51"/>
  <c r="DT51"/>
  <c r="CO51"/>
  <c r="BJ51"/>
  <c r="AE51"/>
  <c r="EY50"/>
  <c r="DT50"/>
  <c r="CO50"/>
  <c r="BJ50"/>
  <c r="AE50"/>
  <c r="EY49"/>
  <c r="DT49"/>
  <c r="CO49"/>
  <c r="BJ49"/>
  <c r="AE49"/>
  <c r="EY48"/>
  <c r="DT48"/>
  <c r="CO48"/>
  <c r="BJ48"/>
  <c r="AE48"/>
  <c r="EY47"/>
  <c r="DT47"/>
  <c r="CO47"/>
  <c r="BJ47"/>
  <c r="AE47"/>
  <c r="EY46"/>
  <c r="DT46"/>
  <c r="CO46"/>
  <c r="BJ46"/>
  <c r="AE46"/>
  <c r="EY45"/>
  <c r="DT45"/>
  <c r="CO45"/>
  <c r="BJ45"/>
  <c r="AE45"/>
  <c r="EY44"/>
  <c r="DT44"/>
  <c r="CO44"/>
  <c r="BJ44"/>
  <c r="AE44"/>
  <c r="EY43"/>
  <c r="DT43"/>
  <c r="CO43"/>
  <c r="BJ43"/>
  <c r="AE43"/>
  <c r="EY42"/>
  <c r="DT42"/>
  <c r="CO42"/>
  <c r="BJ42"/>
  <c r="AE42"/>
  <c r="EY41"/>
  <c r="DT41"/>
  <c r="CO41"/>
  <c r="BJ41"/>
  <c r="AE41"/>
  <c r="EY40"/>
  <c r="DT40"/>
  <c r="CO40"/>
  <c r="BJ40"/>
  <c r="AE40"/>
  <c r="EY39"/>
  <c r="DT39"/>
  <c r="CO39"/>
  <c r="BJ39"/>
  <c r="AE39"/>
  <c r="EY38"/>
  <c r="DT38"/>
  <c r="CO38"/>
  <c r="BJ38"/>
  <c r="AE38"/>
  <c r="EY37"/>
  <c r="DT37"/>
  <c r="CO37"/>
  <c r="BJ37"/>
  <c r="AE37"/>
  <c r="EY36"/>
  <c r="DT36"/>
  <c r="CO36"/>
  <c r="BJ36"/>
  <c r="AE36"/>
  <c r="EY35"/>
  <c r="DT35"/>
  <c r="CO35"/>
  <c r="BJ35"/>
  <c r="AE35"/>
  <c r="EY34"/>
  <c r="DT34"/>
  <c r="CO34"/>
  <c r="BJ34"/>
  <c r="AE34"/>
  <c r="EY33"/>
  <c r="DT33"/>
  <c r="CO33"/>
  <c r="BJ33"/>
  <c r="AE33"/>
  <c r="EY32"/>
  <c r="DT32"/>
  <c r="CO32"/>
  <c r="BJ32"/>
  <c r="AE32"/>
  <c r="EY31"/>
  <c r="DT31"/>
  <c r="CO31"/>
  <c r="BJ31"/>
  <c r="AE31"/>
  <c r="EY30"/>
  <c r="DT30"/>
  <c r="CO30"/>
  <c r="BJ30"/>
  <c r="AE30"/>
  <c r="EY29"/>
  <c r="DT29"/>
  <c r="CO29"/>
  <c r="BJ29"/>
  <c r="AE29"/>
  <c r="EY26"/>
  <c r="EX25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O25"/>
  <c r="EY25" s="1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J25"/>
  <c r="DT25" s="1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EY26" i="58"/>
  <c r="DX25" l="1"/>
  <c r="CS25"/>
  <c r="BN25"/>
  <c r="AI25"/>
  <c r="EX25" l="1"/>
  <c r="EW25"/>
  <c r="EV25"/>
  <c r="EU25"/>
  <c r="ET25"/>
  <c r="ES25"/>
  <c r="ER25"/>
  <c r="EQ25"/>
  <c r="EP25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W25"/>
  <c r="DV25"/>
  <c r="EY129"/>
  <c r="EY128"/>
  <c r="EY127"/>
  <c r="EY126"/>
  <c r="EY125"/>
  <c r="EY124"/>
  <c r="EY123"/>
  <c r="EY122"/>
  <c r="EY121"/>
  <c r="EY120"/>
  <c r="EY119"/>
  <c r="EY118"/>
  <c r="EY117"/>
  <c r="EY116"/>
  <c r="EY115"/>
  <c r="EY114"/>
  <c r="EY113"/>
  <c r="EY112"/>
  <c r="EY111"/>
  <c r="EY110"/>
  <c r="EY109"/>
  <c r="EY108"/>
  <c r="EY107"/>
  <c r="EY106"/>
  <c r="EY105"/>
  <c r="EY104"/>
  <c r="EY103"/>
  <c r="EY102"/>
  <c r="EY101"/>
  <c r="EY100"/>
  <c r="EY99"/>
  <c r="EY98"/>
  <c r="EY97"/>
  <c r="EY96"/>
  <c r="EY95"/>
  <c r="EY94"/>
  <c r="EY93"/>
  <c r="EY92"/>
  <c r="EY91"/>
  <c r="EY90"/>
  <c r="EY89"/>
  <c r="EY88"/>
  <c r="EY87"/>
  <c r="EY86"/>
  <c r="EY85"/>
  <c r="EY84"/>
  <c r="EY83"/>
  <c r="EY82"/>
  <c r="EY81"/>
  <c r="EY80"/>
  <c r="EY79"/>
  <c r="EY78"/>
  <c r="EY77"/>
  <c r="EY76"/>
  <c r="EY75"/>
  <c r="EY74"/>
  <c r="EY73"/>
  <c r="EY72"/>
  <c r="EY71"/>
  <c r="EY70"/>
  <c r="EY69"/>
  <c r="EY68"/>
  <c r="EY67"/>
  <c r="EY66"/>
  <c r="EY65"/>
  <c r="EY64"/>
  <c r="EY63"/>
  <c r="EY62"/>
  <c r="EY61"/>
  <c r="EY60"/>
  <c r="EY59"/>
  <c r="EY58"/>
  <c r="EY57"/>
  <c r="EY56"/>
  <c r="EY55"/>
  <c r="EY54"/>
  <c r="EY53"/>
  <c r="EY52"/>
  <c r="EY51"/>
  <c r="EY50"/>
  <c r="EY49"/>
  <c r="EY48"/>
  <c r="EY47"/>
  <c r="EY46"/>
  <c r="EY45"/>
  <c r="EY44"/>
  <c r="EY43"/>
  <c r="EY42"/>
  <c r="EY41"/>
  <c r="EY40"/>
  <c r="EY39"/>
  <c r="EY38"/>
  <c r="EY37"/>
  <c r="EY36"/>
  <c r="EY35"/>
  <c r="EY34"/>
  <c r="EY33"/>
  <c r="EY32"/>
  <c r="EY31"/>
  <c r="EY30"/>
  <c r="EY29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R25"/>
  <c r="CQ25"/>
  <c r="DT129"/>
  <c r="DT128"/>
  <c r="DT127"/>
  <c r="DT126"/>
  <c r="DT125"/>
  <c r="DT124"/>
  <c r="DT123"/>
  <c r="DT122"/>
  <c r="DT121"/>
  <c r="DT120"/>
  <c r="DT119"/>
  <c r="DT118"/>
  <c r="DT117"/>
  <c r="DT116"/>
  <c r="DT115"/>
  <c r="DT114"/>
  <c r="DT113"/>
  <c r="DT112"/>
  <c r="DT111"/>
  <c r="DT110"/>
  <c r="DT109"/>
  <c r="DT108"/>
  <c r="DT107"/>
  <c r="DT106"/>
  <c r="DT105"/>
  <c r="DT104"/>
  <c r="DT103"/>
  <c r="DT102"/>
  <c r="DT101"/>
  <c r="DT100"/>
  <c r="DT99"/>
  <c r="DT98"/>
  <c r="DT97"/>
  <c r="DT96"/>
  <c r="DT95"/>
  <c r="DT94"/>
  <c r="DT93"/>
  <c r="DT92"/>
  <c r="DT91"/>
  <c r="DT90"/>
  <c r="DT89"/>
  <c r="DT88"/>
  <c r="DT87"/>
  <c r="DT86"/>
  <c r="DT85"/>
  <c r="DT84"/>
  <c r="DT83"/>
  <c r="DT82"/>
  <c r="DT81"/>
  <c r="DT80"/>
  <c r="DT79"/>
  <c r="DT78"/>
  <c r="DT77"/>
  <c r="DT76"/>
  <c r="DT75"/>
  <c r="DT74"/>
  <c r="DT73"/>
  <c r="DT72"/>
  <c r="DT71"/>
  <c r="DT70"/>
  <c r="DT69"/>
  <c r="DT68"/>
  <c r="DT67"/>
  <c r="DT66"/>
  <c r="DT65"/>
  <c r="DT64"/>
  <c r="DT63"/>
  <c r="DT62"/>
  <c r="DT61"/>
  <c r="DT60"/>
  <c r="DT59"/>
  <c r="DT58"/>
  <c r="DT57"/>
  <c r="DT56"/>
  <c r="DT55"/>
  <c r="DT54"/>
  <c r="DT53"/>
  <c r="DT52"/>
  <c r="DT51"/>
  <c r="DT50"/>
  <c r="DT49"/>
  <c r="DT48"/>
  <c r="DT47"/>
  <c r="DT46"/>
  <c r="DT45"/>
  <c r="DT44"/>
  <c r="DT43"/>
  <c r="DT42"/>
  <c r="DT41"/>
  <c r="DT40"/>
  <c r="DT39"/>
  <c r="DT38"/>
  <c r="DT37"/>
  <c r="DT36"/>
  <c r="DT35"/>
  <c r="DT34"/>
  <c r="DT33"/>
  <c r="DT32"/>
  <c r="DT31"/>
  <c r="DT30"/>
  <c r="DT29"/>
  <c r="AY25" l="1"/>
  <c r="AW25"/>
  <c r="CB25"/>
  <c r="AJ25"/>
  <c r="BX25"/>
  <c r="BP25"/>
  <c r="AU25"/>
  <c r="AQ25"/>
  <c r="CO25"/>
  <c r="CN25"/>
  <c r="CM25"/>
  <c r="CL25"/>
  <c r="CK25"/>
  <c r="CJ25"/>
  <c r="CI25"/>
  <c r="CH25"/>
  <c r="CG25"/>
  <c r="CF25"/>
  <c r="CE25"/>
  <c r="CD25"/>
  <c r="CC25"/>
  <c r="CA25"/>
  <c r="BZ25"/>
  <c r="BY25"/>
  <c r="BW25"/>
  <c r="BV25"/>
  <c r="BU25"/>
  <c r="BT25"/>
  <c r="BS25"/>
  <c r="BR25"/>
  <c r="BQ25"/>
  <c r="BO25"/>
  <c r="BM25"/>
  <c r="BL25"/>
  <c r="BJ25"/>
  <c r="BI25"/>
  <c r="BH25"/>
  <c r="BG25"/>
  <c r="BF25"/>
  <c r="BE25"/>
  <c r="BD25"/>
  <c r="BC25"/>
  <c r="BB25"/>
  <c r="BA25"/>
  <c r="AZ25"/>
  <c r="AX25"/>
  <c r="AV25"/>
  <c r="AT25"/>
  <c r="AS25"/>
  <c r="AR25"/>
  <c r="AP25"/>
  <c r="AO25"/>
  <c r="AN25"/>
  <c r="AM25"/>
  <c r="AL25"/>
  <c r="AK25"/>
  <c r="AH25"/>
  <c r="AG25"/>
  <c r="EY25" l="1"/>
  <c r="DT25"/>
  <c r="AE76" l="1"/>
  <c r="AE114"/>
  <c r="AE40"/>
  <c r="AE47"/>
  <c r="AE128"/>
  <c r="AE105"/>
  <c r="AE69"/>
  <c r="AE129"/>
  <c r="AE85"/>
  <c r="AE109"/>
  <c r="AE49"/>
  <c r="AE73"/>
  <c r="AE106"/>
  <c r="AE37"/>
  <c r="AE77"/>
  <c r="AE65"/>
  <c r="AE53"/>
  <c r="AE48"/>
  <c r="AE50"/>
  <c r="AE42"/>
  <c r="AE78"/>
  <c r="AE112"/>
  <c r="AE117"/>
  <c r="AE116"/>
  <c r="AE110"/>
  <c r="AE54"/>
  <c r="AE118"/>
  <c r="AE57"/>
  <c r="AE121"/>
  <c r="AE90"/>
  <c r="AE62"/>
  <c r="AE96"/>
  <c r="AE33"/>
  <c r="AE41"/>
  <c r="AE104"/>
  <c r="AE125"/>
  <c r="AE123"/>
  <c r="AE122"/>
  <c r="AE59"/>
  <c r="AE80"/>
  <c r="AE34"/>
  <c r="AE98"/>
  <c r="AE82"/>
  <c r="AE89"/>
  <c r="AE61"/>
  <c r="AE84"/>
  <c r="AE60"/>
  <c r="AE100"/>
  <c r="AE58"/>
  <c r="AE93"/>
  <c r="AE70"/>
  <c r="AE102"/>
  <c r="AE99"/>
  <c r="AE63"/>
  <c r="AE72"/>
  <c r="AE101"/>
  <c r="AE91"/>
  <c r="AE51"/>
  <c r="AE83"/>
  <c r="AE39"/>
  <c r="AE115"/>
  <c r="AE107"/>
  <c r="AE55"/>
  <c r="AE79"/>
  <c r="AE46"/>
  <c r="AE36"/>
  <c r="AE38"/>
  <c r="AE127"/>
  <c r="AE45"/>
  <c r="AE86"/>
  <c r="AE32"/>
  <c r="AE94"/>
  <c r="AE120"/>
  <c r="AE92"/>
  <c r="AE126"/>
  <c r="AE64"/>
  <c r="AE97"/>
  <c r="AE87"/>
  <c r="AE30"/>
  <c r="AE113"/>
  <c r="AE88"/>
  <c r="AE66"/>
  <c r="AE35"/>
  <c r="AE31"/>
  <c r="AE67"/>
  <c r="AE119"/>
  <c r="AE56"/>
  <c r="AE43"/>
  <c r="AE124"/>
  <c r="AE111"/>
  <c r="AE75"/>
  <c r="AE103"/>
  <c r="AE52"/>
  <c r="AE108"/>
  <c r="AE71"/>
  <c r="AE74"/>
  <c r="AE44"/>
  <c r="AE68"/>
  <c r="AE95"/>
  <c r="AE29"/>
  <c r="AE81"/>
  <c r="BJ80" l="1"/>
  <c r="BJ128"/>
  <c r="BJ112"/>
  <c r="BJ48"/>
  <c r="BJ60"/>
  <c r="BJ56"/>
  <c r="BJ120"/>
  <c r="BJ83"/>
  <c r="BJ51"/>
  <c r="BJ75"/>
  <c r="BJ88"/>
  <c r="BJ47"/>
  <c r="BJ119"/>
  <c r="BJ64"/>
  <c r="BJ45"/>
  <c r="BJ55"/>
  <c r="BJ95"/>
  <c r="BJ115"/>
  <c r="BJ46"/>
  <c r="BJ129"/>
  <c r="BJ43"/>
  <c r="BJ67"/>
  <c r="BJ107"/>
  <c r="BJ98"/>
  <c r="BJ111"/>
  <c r="BJ50"/>
  <c r="BJ82"/>
  <c r="BJ114"/>
  <c r="BJ54"/>
  <c r="BJ106"/>
  <c r="BJ58"/>
  <c r="BJ86"/>
  <c r="BJ90"/>
  <c r="BJ78"/>
  <c r="BJ126"/>
  <c r="BJ123"/>
  <c r="BJ91"/>
  <c r="BJ110"/>
  <c r="BJ70"/>
  <c r="BJ127"/>
  <c r="BJ32"/>
  <c r="BJ44"/>
  <c r="BJ79"/>
  <c r="BJ74"/>
  <c r="BJ42"/>
  <c r="BJ116"/>
  <c r="BJ87"/>
  <c r="BJ63"/>
  <c r="BJ102"/>
  <c r="BJ118"/>
  <c r="BJ59"/>
  <c r="BJ105"/>
  <c r="BJ73"/>
  <c r="BJ41"/>
  <c r="BJ38"/>
  <c r="BJ103"/>
  <c r="BJ71"/>
  <c r="BJ39"/>
  <c r="BJ92"/>
  <c r="BJ31"/>
  <c r="BJ99"/>
  <c r="BJ35"/>
  <c r="BJ84"/>
  <c r="BJ34"/>
  <c r="BJ36"/>
  <c r="BJ62"/>
  <c r="BJ30"/>
  <c r="BJ40"/>
  <c r="BJ108"/>
  <c r="BJ122"/>
  <c r="BJ52"/>
  <c r="BJ100"/>
  <c r="BJ94"/>
  <c r="BJ101"/>
  <c r="BJ69"/>
  <c r="BJ37"/>
  <c r="BJ68"/>
  <c r="BJ66"/>
  <c r="BJ97"/>
  <c r="BJ65"/>
  <c r="BJ33"/>
  <c r="BJ96"/>
  <c r="BJ125"/>
  <c r="BJ93"/>
  <c r="BJ61"/>
  <c r="BJ124"/>
  <c r="BJ121"/>
  <c r="BJ89"/>
  <c r="BJ57"/>
  <c r="BJ104"/>
  <c r="BJ117"/>
  <c r="BJ85"/>
  <c r="BJ53"/>
  <c r="BJ72"/>
  <c r="BJ113"/>
  <c r="BJ81"/>
  <c r="BJ49"/>
  <c r="BJ109"/>
  <c r="BJ77"/>
  <c r="BJ29"/>
  <c r="BJ76"/>
  <c r="CO114" l="1"/>
  <c r="CO128"/>
  <c r="CO121"/>
  <c r="CO117"/>
  <c r="CO50"/>
  <c r="CO58"/>
  <c r="CO82"/>
  <c r="CO90"/>
  <c r="CO126"/>
  <c r="CO129"/>
  <c r="CO87"/>
  <c r="CO109"/>
  <c r="CO93"/>
  <c r="CO105"/>
  <c r="CO122"/>
  <c r="CO74"/>
  <c r="CO89"/>
  <c r="CO77"/>
  <c r="CO65"/>
  <c r="CO61"/>
  <c r="CO49"/>
  <c r="CO45"/>
  <c r="CO33"/>
  <c r="CO124"/>
  <c r="CO120"/>
  <c r="CO116"/>
  <c r="CO112"/>
  <c r="CO108"/>
  <c r="CO104"/>
  <c r="CO100"/>
  <c r="CO96"/>
  <c r="CO92"/>
  <c r="CO88"/>
  <c r="CO84"/>
  <c r="CO80"/>
  <c r="CO76"/>
  <c r="CO72"/>
  <c r="CO68"/>
  <c r="CO64"/>
  <c r="CO60"/>
  <c r="CO56"/>
  <c r="CO52"/>
  <c r="CO48"/>
  <c r="CO44"/>
  <c r="CO40"/>
  <c r="CO36"/>
  <c r="CO32"/>
  <c r="CO101"/>
  <c r="CO85"/>
  <c r="CO73"/>
  <c r="CO53"/>
  <c r="CO37"/>
  <c r="CO127"/>
  <c r="CO123"/>
  <c r="CO119"/>
  <c r="CO115"/>
  <c r="CO111"/>
  <c r="CO107"/>
  <c r="CO103"/>
  <c r="CO99"/>
  <c r="CO95"/>
  <c r="CO91"/>
  <c r="CO83"/>
  <c r="CO79"/>
  <c r="CO75"/>
  <c r="CO71"/>
  <c r="CO67"/>
  <c r="CO63"/>
  <c r="CO59"/>
  <c r="CO55"/>
  <c r="CO51"/>
  <c r="CO47"/>
  <c r="CO43"/>
  <c r="CO81"/>
  <c r="CO39"/>
  <c r="CO35"/>
  <c r="CO31"/>
  <c r="CO125"/>
  <c r="CO113"/>
  <c r="CO97"/>
  <c r="CO69"/>
  <c r="CO57"/>
  <c r="CO41"/>
  <c r="CO118"/>
  <c r="CO110"/>
  <c r="CO106"/>
  <c r="CO102"/>
  <c r="CO98"/>
  <c r="CO94"/>
  <c r="CO86"/>
  <c r="CO78"/>
  <c r="CO70"/>
  <c r="CO66"/>
  <c r="CO62"/>
  <c r="CO54"/>
  <c r="CO46"/>
  <c r="CO42"/>
  <c r="CO38"/>
  <c r="CO34"/>
  <c r="CO29"/>
  <c r="CO30"/>
</calcChain>
</file>

<file path=xl/sharedStrings.xml><?xml version="1.0" encoding="utf-8"?>
<sst xmlns="http://schemas.openxmlformats.org/spreadsheetml/2006/main" count="47" uniqueCount="32">
  <si>
    <t>Source</t>
  </si>
  <si>
    <t>Mean</t>
  </si>
  <si>
    <t xml:space="preserve"> </t>
  </si>
  <si>
    <t>Date</t>
  </si>
  <si>
    <t>Version</t>
  </si>
  <si>
    <t>Company</t>
  </si>
  <si>
    <t>Comments</t>
  </si>
  <si>
    <t>Outage(%)</t>
  </si>
  <si>
    <t>Spectral efficiency (bit/s/Hz)</t>
    <phoneticPr fontId="4" type="noConversion"/>
  </si>
  <si>
    <t xml:space="preserve">Coupling loss at 0 ms (dB) </t>
  </si>
  <si>
    <t>Coupling loss at 1000 ms (dB)</t>
    <phoneticPr fontId="4" type="noConversion"/>
  </si>
  <si>
    <t>Wideband SINR with beamforming at 1000 ms (dB)</t>
    <phoneticPr fontId="4" type="noConversion"/>
  </si>
  <si>
    <t>Wideband SINR with beamforming at 0 ms (dB)</t>
    <phoneticPr fontId="4" type="noConversion"/>
  </si>
  <si>
    <r>
      <t>v</t>
    </r>
    <r>
      <rPr>
        <sz val="10"/>
        <rFont val="Arial"/>
        <family val="2"/>
      </rPr>
      <t>0</t>
    </r>
    <phoneticPr fontId="24" type="noConversion"/>
  </si>
  <si>
    <t>ZTE</t>
  </si>
  <si>
    <t>Template - initial version</t>
    <phoneticPr fontId="24" type="noConversion"/>
  </si>
  <si>
    <r>
      <t>T</t>
    </r>
    <r>
      <rPr>
        <sz val="10"/>
        <rFont val="Arial"/>
        <family val="2"/>
      </rPr>
      <t>itle of worksheets</t>
    </r>
    <phoneticPr fontId="24" type="noConversion"/>
  </si>
  <si>
    <r>
      <t>D</t>
    </r>
    <r>
      <rPr>
        <sz val="10"/>
        <rFont val="Arial"/>
        <family val="2"/>
      </rPr>
      <t>escription</t>
    </r>
    <phoneticPr fontId="24" type="noConversion"/>
  </si>
  <si>
    <t>UE movement</t>
    <phoneticPr fontId="4" type="noConversion"/>
  </si>
  <si>
    <r>
      <t>U</t>
    </r>
    <r>
      <rPr>
        <sz val="10"/>
        <rFont val="Arial"/>
        <family val="2"/>
      </rPr>
      <t>E rotation</t>
    </r>
    <phoneticPr fontId="24" type="noConversion"/>
  </si>
  <si>
    <t>Channel blockage</t>
    <phoneticPr fontId="4" type="noConversion"/>
  </si>
  <si>
    <t>Coupling loss at 300 ms (dB)</t>
    <phoneticPr fontId="4" type="noConversion"/>
  </si>
  <si>
    <t>Wideband SINR with beamforming at 300 ms (dB)</t>
    <phoneticPr fontId="4" type="noConversion"/>
  </si>
  <si>
    <t>Coupling loss at 100 ms (dB)</t>
    <phoneticPr fontId="4" type="noConversion"/>
  </si>
  <si>
    <t>ASA from the serving cell at 0 ms (deg)</t>
    <phoneticPr fontId="22" type="noConversion"/>
  </si>
  <si>
    <t>ZTE</t>
    <phoneticPr fontId="22" type="noConversion"/>
  </si>
  <si>
    <t>ZTE</t>
    <phoneticPr fontId="22" type="noConversion"/>
  </si>
  <si>
    <r>
      <t>v</t>
    </r>
    <r>
      <rPr>
        <sz val="10"/>
        <rFont val="Arial"/>
        <family val="2"/>
      </rPr>
      <t>1</t>
    </r>
    <phoneticPr fontId="24" type="noConversion"/>
  </si>
  <si>
    <r>
      <t>A</t>
    </r>
    <r>
      <rPr>
        <sz val="10"/>
        <rFont val="Arial"/>
        <family val="2"/>
      </rPr>
      <t>dd results of UE rotation and channel blockage</t>
    </r>
    <phoneticPr fontId="24" type="noConversion"/>
  </si>
  <si>
    <t>SLS Calibration results for UE movement</t>
    <phoneticPr fontId="24" type="noConversion"/>
  </si>
  <si>
    <t>SLS Calibration results for UE rotation</t>
    <phoneticPr fontId="24" type="noConversion"/>
  </si>
  <si>
    <t>SLS Calibration results for channel blockage</t>
    <phoneticPr fontId="2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</si>
</sst>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25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b/>
      <sz val="10"/>
      <color rgb="FF000000"/>
      <name val="Arial"/>
      <family val="2"/>
    </font>
    <font>
      <sz val="9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33">
    <xf numFmtId="0" fontId="0" fillId="0" borderId="0" xfId="0"/>
    <xf numFmtId="0" fontId="1" fillId="0" borderId="0" xfId="0" applyFont="1"/>
    <xf numFmtId="2" fontId="0" fillId="0" borderId="0" xfId="0" applyNumberFormat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76" fontId="0" fillId="35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76" fontId="0" fillId="36" borderId="1" xfId="0" applyNumberFormat="1" applyFill="1" applyBorder="1"/>
    <xf numFmtId="0" fontId="0" fillId="36" borderId="1" xfId="0" applyFill="1" applyBorder="1" applyAlignment="1">
      <alignment vertical="center"/>
    </xf>
    <xf numFmtId="0" fontId="0" fillId="35" borderId="1" xfId="0" applyFill="1" applyBorder="1" applyAlignment="1">
      <alignment vertical="center"/>
    </xf>
    <xf numFmtId="176" fontId="0" fillId="37" borderId="1" xfId="0" applyNumberFormat="1" applyFill="1" applyBorder="1"/>
    <xf numFmtId="176" fontId="0" fillId="37" borderId="1" xfId="0" applyNumberFormat="1" applyFill="1" applyBorder="1" applyAlignment="1">
      <alignment horizontal="center"/>
    </xf>
    <xf numFmtId="0" fontId="1" fillId="0" borderId="13" xfId="0" applyFont="1" applyBorder="1"/>
    <xf numFmtId="0" fontId="0" fillId="37" borderId="1" xfId="0" applyFill="1" applyBorder="1" applyAlignment="1">
      <alignment vertical="center"/>
    </xf>
    <xf numFmtId="176" fontId="0" fillId="38" borderId="1" xfId="0" applyNumberFormat="1" applyFill="1" applyBorder="1"/>
    <xf numFmtId="0" fontId="0" fillId="38" borderId="1" xfId="0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0" fontId="0" fillId="40" borderId="1" xfId="0" applyFill="1" applyBorder="1"/>
    <xf numFmtId="176" fontId="0" fillId="41" borderId="0" xfId="0" applyNumberFormat="1" applyFill="1" applyBorder="1"/>
    <xf numFmtId="0" fontId="23" fillId="0" borderId="0" xfId="0" applyFont="1" applyAlignment="1">
      <alignment horizontal="left" readingOrder="1"/>
    </xf>
    <xf numFmtId="0" fontId="2" fillId="0" borderId="0" xfId="0" applyFont="1"/>
  </cellXfs>
  <cellStyles count="6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Commentaire 2" xfId="31"/>
    <cellStyle name="Commentaire 2 2" xfId="32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常规" xfId="0" builtinId="0"/>
    <cellStyle name="好" xfId="48" builtinId="26" customBuiltin="1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强调文字颜色 1" xfId="55" builtinId="29" customBuiltin="1"/>
    <cellStyle name="强调文字颜色 2" xfId="56" builtinId="33" customBuiltin="1"/>
    <cellStyle name="强调文字颜色 3" xfId="57" builtinId="37" customBuiltin="1"/>
    <cellStyle name="强调文字颜色 4" xfId="58" builtinId="41" customBuiltin="1"/>
    <cellStyle name="强调文字颜色 5" xfId="59" builtinId="45" customBuiltin="1"/>
    <cellStyle name="强调文字颜色 6" xfId="60" builtinId="49" customBuiltin="1"/>
    <cellStyle name="适中" xfId="61" builtinId="28" customBuiltin="1"/>
    <cellStyle name="输出" xfId="62" builtinId="21" customBuiltin="1"/>
    <cellStyle name="输入" xfId="63" builtinId="20" customBuiltin="1"/>
    <cellStyle name="一般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ser>
          <c:idx val="0"/>
          <c:order val="0"/>
          <c:tx>
            <c:strRef>
              <c:f>'UE movement'!$B$25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movement'!$B$29:$B$129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movement'!$C$25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movement'!$C$29:$C$129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movement'!$D$25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movement'!$D$29:$D$129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movement'!$E$25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movement'!$E$29:$E$129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movement'!$F$25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movement'!$F$29:$F$129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movement'!$G$25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movement'!$G$29:$G$129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movement'!$H$25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movement'!$H$29:$H$129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movement'!$I$25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movement'!$I$29:$I$129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movement'!$J$25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movement'!$J$28:$J$128</c:f>
              <c:numCache>
                <c:formatCode>General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movement'!$K$25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movement'!$K$29:$K$129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movement'!$L$25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movement'!$L$29:$L$129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movement'!$M$25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movement'!$M$29:$M$129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movement'!$N$25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movement'!$N$29:$N$129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movement'!$O$25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movement'!$O$29:$O$129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movement'!$P$25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movement'!$P$29:$P$129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movement'!$Q$25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movement'!$Q$29:$Q$129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movement'!$R$25</c:f>
              <c:strCache>
                <c:ptCount val="1"/>
              </c:strCache>
            </c:strRef>
          </c:tx>
          <c:xVal>
            <c:numRef>
              <c:f>'UE movement'!$R$29:$R$129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movement'!$S$25</c:f>
              <c:strCache>
                <c:ptCount val="1"/>
              </c:strCache>
            </c:strRef>
          </c:tx>
          <c:xVal>
            <c:numRef>
              <c:f>'UE movement'!$S$29:$S$129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movement'!$T$25</c:f>
              <c:strCache>
                <c:ptCount val="1"/>
              </c:strCache>
            </c:strRef>
          </c:tx>
          <c:xVal>
            <c:numRef>
              <c:f>'UE movement'!$T$29:$T$129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movement'!$U$25</c:f>
              <c:strCache>
                <c:ptCount val="1"/>
              </c:strCache>
            </c:strRef>
          </c:tx>
          <c:xVal>
            <c:numRef>
              <c:f>'UE movement'!$U$29:$U$129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movement'!$V$25</c:f>
              <c:strCache>
                <c:ptCount val="1"/>
              </c:strCache>
            </c:strRef>
          </c:tx>
          <c:xVal>
            <c:numRef>
              <c:f>'UE movement'!$V$29:$V$129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movement'!$W$25</c:f>
              <c:strCache>
                <c:ptCount val="1"/>
              </c:strCache>
            </c:strRef>
          </c:tx>
          <c:xVal>
            <c:numRef>
              <c:f>'UE movement'!$W$29:$W$129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movement'!$X$25</c:f>
              <c:strCache>
                <c:ptCount val="1"/>
              </c:strCache>
            </c:strRef>
          </c:tx>
          <c:xVal>
            <c:numRef>
              <c:f>'UE movement'!$X$29:$X$129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movement'!$Y$25</c:f>
              <c:strCache>
                <c:ptCount val="1"/>
              </c:strCache>
            </c:strRef>
          </c:tx>
          <c:xVal>
            <c:numRef>
              <c:f>'UE movement'!$Y$29:$Y$129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movement'!$Z$25</c:f>
              <c:strCache>
                <c:ptCount val="1"/>
              </c:strCache>
            </c:strRef>
          </c:tx>
          <c:xVal>
            <c:numRef>
              <c:f>'UE movement'!$Z$29:$Z$129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movement'!$AA$25</c:f>
              <c:strCache>
                <c:ptCount val="1"/>
              </c:strCache>
            </c:strRef>
          </c:tx>
          <c:xVal>
            <c:numRef>
              <c:f>'UE movement'!$AA$29:$AA$129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movement'!$AB$25</c:f>
              <c:strCache>
                <c:ptCount val="1"/>
              </c:strCache>
            </c:strRef>
          </c:tx>
          <c:xVal>
            <c:numRef>
              <c:f>'UE movement'!$AB$29:$AB$129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movement'!$AC$25</c:f>
              <c:strCache>
                <c:ptCount val="1"/>
              </c:strCache>
            </c:strRef>
          </c:tx>
          <c:xVal>
            <c:numRef>
              <c:f>'UE movement'!$AC$29:$AC$129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movement'!$AD$25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movement'!$AD$29:$AD$129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axId val="96034816"/>
        <c:axId val="96037120"/>
      </c:scatterChart>
      <c:valAx>
        <c:axId val="96034816"/>
        <c:scaling>
          <c:orientation val="minMax"/>
          <c:max val="-40"/>
          <c:min val="-260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599"/>
              <c:y val="0.9370961992233959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6037120"/>
        <c:crosses val="autoZero"/>
        <c:crossBetween val="midCat"/>
      </c:valAx>
      <c:valAx>
        <c:axId val="96037120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822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6034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822"/>
          <c:y val="1.2254901960784314E-2"/>
          <c:w val="9.5897458687341008E-2"/>
          <c:h val="0.9803944727497298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6311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'UE movement'!$AG$25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movement'!$AG$29:$AG$129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movement'!$AH$25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movement'!$AH$29:$AH$129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movement'!$AI$25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movement'!$AI$29:$AI$129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movement'!$AJ$25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movement'!$AJ$29:$AJ$129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movement'!$AK$25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movement'!$AK$29:$AK$129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movement'!$AL$25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movement'!$AL$29:$AL$129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movement'!$AM$25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movement'!$AM$29:$AM$129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movement'!$AN$25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movement'!$AN$29:$AN$129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movement'!$AO$25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movement'!$AO$29:$AO$129</c:f>
              <c:numCache>
                <c:formatCode>General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movement'!$AP$25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movement'!$AP$29:$AP$129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movement'!$AQ$25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movement'!$AQ$29:$AQ$129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movement'!$AR$25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movement'!$AR$29:$AR$129</c:f>
              <c:numCache>
                <c:formatCode>General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movement'!$AS$25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movement'!$AS$29:$AS$129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movement'!$AT$25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movement'!$AT$29:$AT$129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movement'!$AU$25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movement'!$AU$29:$AU$129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movement'!$AV$25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movement'!$AV$29:$AV$129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movement'!$AW$25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movement'!$AW$29:$AW$129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movement'!$AX$25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movement'!$AX$29:$AX$129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movement'!$AY$25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movement'!$AY$29:$AY$129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movement'!$AZ$25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movement'!$AZ$29:$AZ$129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movement'!$BA$25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movement'!$BA$29:$BA$129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movement'!$BB$25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movement'!$BB$29:$BB$129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movement'!$BC$25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movement'!$BC$29:$BC$129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movement'!$BD$25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movement'!$BD$29:$BD$129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movement'!$BE$25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movement'!$BE$29:$BE$129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movement'!$BF$25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movement'!$BF$29:$BF$129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movement'!$BG$25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movement'!$BG$29:$BG$129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movement'!$BH$25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movement'!$BH$29:$BH$129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movement'!$BI$25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movement'!$BI$29:$BI$129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axId val="96346880"/>
        <c:axId val="96348800"/>
      </c:scatterChart>
      <c:valAx>
        <c:axId val="96346880"/>
        <c:scaling>
          <c:orientation val="minMax"/>
          <c:max val="-40"/>
          <c:min val="-2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348800"/>
        <c:crossesAt val="-120"/>
        <c:crossBetween val="midCat"/>
      </c:valAx>
      <c:valAx>
        <c:axId val="9634880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053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346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movement'!$BL$29:$BL$129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movement'!$BM$25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movement'!$BM$29:$BM$129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movement'!$BN$25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movement'!$BN$29:$BN$129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movement'!$BO$25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movement'!$BO$29:$BO$129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movement'!$BP$25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movement'!$BP$29:$BP$129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movement'!$BQ$25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movement'!$BQ$29:$BQ$129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movement'!$BR$25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movement'!$BR$29:$BR$129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movement'!$BS$25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movement'!$BS$29:$BS$129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movement'!$BT$25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movement'!$BT$29:$BT$128</c:f>
              <c:numCache>
                <c:formatCode>General</c:formatCode>
                <c:ptCount val="100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movement'!$BU$25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movement'!$BU$29:$BU$129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movement'!$BV$25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movement'!$BV$29:$BV$129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movement'!$BW$25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movement'!$BW$29:$BW$129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movement'!$BX$25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movement'!$BX$29:$BX$129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movement'!$BY$25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movement'!$BY$29:$BY$129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movement'!$BZ$25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movement'!$BZ$29:$BZ$129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movement'!$CA$25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movement'!$CA$29:$CA$129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movement'!$CB$25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movement'!$CB$29:$CB$129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movement'!$CC$25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movement'!$CC$29:$CC$129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movement'!$CD$25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movement'!$CD$29:$CD$129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movement'!$CE$25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movement'!$CE$29:$CE$129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movement'!$CF$25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movement'!$CF$29:$CF$129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movement'!$CG$25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movement'!$CG$29:$CG$129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movement'!$CH$25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movement'!$CH$29:$CH$129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movement'!$CI$25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movement'!$CI$29:$CI$129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movement'!$CJ$25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movement'!$CJ$29:$CJ$129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movement'!$CK$25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movement'!$CK$29:$CK$129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movement'!$CL$25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movement'!$CL$29:$CL$129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movement'!$CM$25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movement'!$CM$29:$CM$129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movement'!$CN$25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movement'!$CN$29:$CN$129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axId val="96633600"/>
        <c:axId val="96635520"/>
      </c:scatterChart>
      <c:valAx>
        <c:axId val="966336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635520"/>
        <c:crossesAt val="-120"/>
        <c:crossBetween val="midCat"/>
      </c:valAx>
      <c:valAx>
        <c:axId val="966355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053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6336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8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movement'!$CQ$25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movement'!$CQ$29:$CQ$129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movement'!$CR$25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movement'!$CR$29:$CR$129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movement'!$CS$25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movement'!$CS$29:$CS$129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movement'!$CT$25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movement'!$CT$29:$CT$129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movement'!$CU$25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movement'!$CU$29:$CU$129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movement'!$CV$25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movement'!$CV$29:$CV$129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movement'!$CW$25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movement'!$CW$29:$CW$129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movement'!$CX$25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movement'!$CX$29:$CX$129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movement'!$CY$25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movement'!$CY$29:$CY$129</c:f>
              <c:numCache>
                <c:formatCode>General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movement'!$CZ$25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movement'!$CZ$29:$CZ$129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movement'!$DA$25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movement'!$DA$29:$DA$129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movement'!$DB$25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movement'!$DB$29:$DB$129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movement'!$DC$25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movement'!$DC$29:$DC$129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movement'!$DD$25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movement'!$DD$29:$DD$129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movement'!$DE$25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movement'!$DE$29:$DE$129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movement'!$DF$25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movement'!$DF$29:$DF$129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movement'!$DG$25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movement'!$DG$29:$DG$129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movement'!$DH$25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movement'!$DH$29:$DH$129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movement'!$DI$25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movement'!$DI$29:$DI$129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movement'!$DJ$25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movement'!$DJ$29:$DJ$129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movement'!$DK$25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movement'!$DK$29:$DK$129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movement'!$DL$25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movement'!$DL$29:$DL$129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movement'!$DM$25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movement'!$DM$29:$DM$129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movement'!$DN$25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movement'!$DN$29:$DN$129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movement'!$DO$25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movement'!$DO$29:$DO$129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movement'!$DP$25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movement'!$DP$29:$DP$129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movement'!$DQ$25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movement'!$DQ$29:$DQ$129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movement'!$DR$25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movement'!$DR$29:$DR$129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movement'!$DS$25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movement'!$DS$29:$DS$129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axId val="96906624"/>
        <c:axId val="96933376"/>
      </c:scatterChart>
      <c:valAx>
        <c:axId val="969066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1000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933376"/>
        <c:crossesAt val="-120"/>
        <c:crossBetween val="midCat"/>
      </c:valAx>
      <c:valAx>
        <c:axId val="969333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053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906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8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movement'!$DV$25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movement'!$DV$29:$DV$129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movement'!$DW$25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movement'!$DW$29:$DW$129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movement'!$DX$25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movement'!$DX$29:$DX$129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movement'!$DY$25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movement'!$DY$29:$DY$129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movement'!$DZ$25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movement'!$DZ$29:$DZ$129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movement'!$EA$25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movement'!$EA$29:$EA$129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movement'!$EB$25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movement'!$EB$29:$EB$129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movement'!$EC$25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movement'!$EC$29:$EC$129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movement'!$ED$25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movement'!$ED$29:$ED$129</c:f>
              <c:numCache>
                <c:formatCode>General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movement'!$EE$25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movement'!$EE$29:$EE$129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movement'!$EF$25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movement'!$EF$29:$EF$129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movement'!$EG$25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movement'!$EG$29:$EG$129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movement'!$EH$25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movement'!$EH$29:$EH$129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movement'!$EI$25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movement'!$EI$29:$EI$129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movement'!$EJ$25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movement'!$EJ$29:$EJ$129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movement'!$EK$25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movement'!$EK$29:$EK$129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movement'!$EL$25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movement'!$EL$29:$EL$129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movement'!$EM$25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movement'!$EM$29:$EM$129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movement'!$EN$25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movement'!$EN$29:$EN$129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movement'!$EO$25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movement'!$EO$29:$EO$129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movement'!$EP$25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movement'!$EP$29:$EP$129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movement'!$EQ$25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movement'!$EQ$29:$EQ$129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movement'!$ER$25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movement'!$ER$29:$ER$129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movement'!$ES$25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movement'!$ES$29:$ES$129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movement'!$ET$25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movement'!$ET$29:$ET$129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movement'!$EU$25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movement'!$EU$29:$EU$129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movement'!$EV$25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movement'!$EV$29:$EV$129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movement'!$EW$25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movement'!$EW$29:$EW$129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movement'!$EX$25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movement'!$EX$29:$EX$129</c:f>
              <c:numCache>
                <c:formatCode>0.00_ </c:formatCode>
                <c:ptCount val="101"/>
              </c:numCache>
            </c:numRef>
          </c:xVal>
          <c:yVal>
            <c:numRef>
              <c:f>'UE movement'!$A$29:$A$129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axId val="97190272"/>
        <c:axId val="97192192"/>
      </c:scatterChart>
      <c:valAx>
        <c:axId val="97190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192192"/>
        <c:crossesAt val="-120"/>
        <c:crossBetween val="midCat"/>
      </c:valAx>
      <c:valAx>
        <c:axId val="9719219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053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190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87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ser>
          <c:idx val="0"/>
          <c:order val="0"/>
          <c:tx>
            <c:strRef>
              <c:f>'UE rotation'!$B$25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'UE rotation'!$B$29:$B$129</c:f>
              <c:numCache>
                <c:formatCode>0.00_ </c:formatCode>
                <c:ptCount val="101"/>
                <c:pt idx="0">
                  <c:v>-222.40129999999999</c:v>
                </c:pt>
                <c:pt idx="1">
                  <c:v>-209.5343</c:v>
                </c:pt>
                <c:pt idx="2">
                  <c:v>-205.54069999999999</c:v>
                </c:pt>
                <c:pt idx="3">
                  <c:v>-203.20849999999999</c:v>
                </c:pt>
                <c:pt idx="4">
                  <c:v>-201.61660000000001</c:v>
                </c:pt>
                <c:pt idx="5">
                  <c:v>-198.8537</c:v>
                </c:pt>
                <c:pt idx="6">
                  <c:v>-197.55959999999999</c:v>
                </c:pt>
                <c:pt idx="7">
                  <c:v>-197.0951</c:v>
                </c:pt>
                <c:pt idx="8">
                  <c:v>-195.99019999999999</c:v>
                </c:pt>
                <c:pt idx="9">
                  <c:v>-194.61689999999999</c:v>
                </c:pt>
                <c:pt idx="10">
                  <c:v>-193.56379999999999</c:v>
                </c:pt>
                <c:pt idx="11">
                  <c:v>-192.97470000000001</c:v>
                </c:pt>
                <c:pt idx="12">
                  <c:v>-192.3724</c:v>
                </c:pt>
                <c:pt idx="13">
                  <c:v>-190.06989999999999</c:v>
                </c:pt>
                <c:pt idx="14">
                  <c:v>-189.0301</c:v>
                </c:pt>
                <c:pt idx="15">
                  <c:v>-187.32589999999999</c:v>
                </c:pt>
                <c:pt idx="16">
                  <c:v>-186.14519999999999</c:v>
                </c:pt>
                <c:pt idx="17">
                  <c:v>-184.39940000000001</c:v>
                </c:pt>
                <c:pt idx="18">
                  <c:v>-183.4366</c:v>
                </c:pt>
                <c:pt idx="19">
                  <c:v>-182.19569999999999</c:v>
                </c:pt>
                <c:pt idx="20">
                  <c:v>-181.63050000000001</c:v>
                </c:pt>
                <c:pt idx="21">
                  <c:v>-179.53809999999999</c:v>
                </c:pt>
                <c:pt idx="22">
                  <c:v>-178.77959999999999</c:v>
                </c:pt>
                <c:pt idx="23">
                  <c:v>-178.327</c:v>
                </c:pt>
                <c:pt idx="24">
                  <c:v>-178.0419</c:v>
                </c:pt>
                <c:pt idx="25">
                  <c:v>-175.94319999999999</c:v>
                </c:pt>
                <c:pt idx="26">
                  <c:v>-175.67080000000001</c:v>
                </c:pt>
                <c:pt idx="27">
                  <c:v>-175.38679999999999</c:v>
                </c:pt>
                <c:pt idx="28">
                  <c:v>-174.61689999999999</c:v>
                </c:pt>
                <c:pt idx="29">
                  <c:v>-174.50899999999999</c:v>
                </c:pt>
                <c:pt idx="30">
                  <c:v>-173.49879999999999</c:v>
                </c:pt>
                <c:pt idx="31">
                  <c:v>-172.94300000000001</c:v>
                </c:pt>
                <c:pt idx="32">
                  <c:v>-172.28989999999999</c:v>
                </c:pt>
                <c:pt idx="33">
                  <c:v>-171.4571</c:v>
                </c:pt>
                <c:pt idx="34">
                  <c:v>-170.92619999999999</c:v>
                </c:pt>
                <c:pt idx="35">
                  <c:v>-170.1609</c:v>
                </c:pt>
                <c:pt idx="36">
                  <c:v>-169.5412</c:v>
                </c:pt>
                <c:pt idx="37">
                  <c:v>-168.76390000000001</c:v>
                </c:pt>
                <c:pt idx="38">
                  <c:v>-168.10509999999999</c:v>
                </c:pt>
                <c:pt idx="39">
                  <c:v>-167.29</c:v>
                </c:pt>
                <c:pt idx="40">
                  <c:v>-165.95570000000001</c:v>
                </c:pt>
                <c:pt idx="41">
                  <c:v>-164.63749999999999</c:v>
                </c:pt>
                <c:pt idx="42">
                  <c:v>-161.71350000000001</c:v>
                </c:pt>
                <c:pt idx="43">
                  <c:v>-161.49209999999999</c:v>
                </c:pt>
                <c:pt idx="44">
                  <c:v>-160.55080000000001</c:v>
                </c:pt>
                <c:pt idx="45">
                  <c:v>-160.17410000000001</c:v>
                </c:pt>
                <c:pt idx="46">
                  <c:v>-159.7764</c:v>
                </c:pt>
                <c:pt idx="47">
                  <c:v>-159.13290000000001</c:v>
                </c:pt>
                <c:pt idx="48">
                  <c:v>-158.35509999999999</c:v>
                </c:pt>
                <c:pt idx="49">
                  <c:v>-158.0241</c:v>
                </c:pt>
                <c:pt idx="50">
                  <c:v>-157.68690000000001</c:v>
                </c:pt>
                <c:pt idx="51">
                  <c:v>-157.38749999999999</c:v>
                </c:pt>
                <c:pt idx="52">
                  <c:v>-157.23490000000001</c:v>
                </c:pt>
                <c:pt idx="53">
                  <c:v>-156.27930000000001</c:v>
                </c:pt>
                <c:pt idx="54">
                  <c:v>-156.08250000000001</c:v>
                </c:pt>
                <c:pt idx="55">
                  <c:v>-154.71260000000001</c:v>
                </c:pt>
                <c:pt idx="56">
                  <c:v>-154.1661</c:v>
                </c:pt>
                <c:pt idx="57">
                  <c:v>-153.351</c:v>
                </c:pt>
                <c:pt idx="58">
                  <c:v>-152.88380000000001</c:v>
                </c:pt>
                <c:pt idx="59">
                  <c:v>-152.3261</c:v>
                </c:pt>
                <c:pt idx="60">
                  <c:v>-152.03210000000001</c:v>
                </c:pt>
                <c:pt idx="61">
                  <c:v>-151.3973</c:v>
                </c:pt>
                <c:pt idx="62">
                  <c:v>-150.50659999999999</c:v>
                </c:pt>
                <c:pt idx="63">
                  <c:v>-149.43989999999999</c:v>
                </c:pt>
                <c:pt idx="64">
                  <c:v>-149.28550000000001</c:v>
                </c:pt>
                <c:pt idx="65">
                  <c:v>-148.40700000000001</c:v>
                </c:pt>
                <c:pt idx="66">
                  <c:v>-148.1439</c:v>
                </c:pt>
                <c:pt idx="67">
                  <c:v>-147.4607</c:v>
                </c:pt>
                <c:pt idx="68">
                  <c:v>-146.7328</c:v>
                </c:pt>
                <c:pt idx="69">
                  <c:v>-144.80959999999999</c:v>
                </c:pt>
                <c:pt idx="70">
                  <c:v>-143.96629999999999</c:v>
                </c:pt>
                <c:pt idx="71">
                  <c:v>-142.8185</c:v>
                </c:pt>
                <c:pt idx="72">
                  <c:v>-142.12370000000001</c:v>
                </c:pt>
                <c:pt idx="73">
                  <c:v>-141.69919999999999</c:v>
                </c:pt>
                <c:pt idx="74">
                  <c:v>-141.4</c:v>
                </c:pt>
                <c:pt idx="75">
                  <c:v>-141.18340000000001</c:v>
                </c:pt>
                <c:pt idx="76">
                  <c:v>-140.85249999999999</c:v>
                </c:pt>
                <c:pt idx="77">
                  <c:v>-140.3014</c:v>
                </c:pt>
                <c:pt idx="78">
                  <c:v>-139.7028</c:v>
                </c:pt>
                <c:pt idx="79">
                  <c:v>-138.28020000000001</c:v>
                </c:pt>
                <c:pt idx="80">
                  <c:v>-137.30629999999999</c:v>
                </c:pt>
                <c:pt idx="81">
                  <c:v>-136.91040000000001</c:v>
                </c:pt>
                <c:pt idx="82">
                  <c:v>-135.5744</c:v>
                </c:pt>
                <c:pt idx="83">
                  <c:v>-134.3612</c:v>
                </c:pt>
                <c:pt idx="84">
                  <c:v>-132.39500000000001</c:v>
                </c:pt>
                <c:pt idx="85">
                  <c:v>-131.20349999999999</c:v>
                </c:pt>
                <c:pt idx="86">
                  <c:v>-128.02670000000001</c:v>
                </c:pt>
                <c:pt idx="87">
                  <c:v>-126.93899999999999</c:v>
                </c:pt>
                <c:pt idx="88">
                  <c:v>-126.3793</c:v>
                </c:pt>
                <c:pt idx="89">
                  <c:v>-125.09180000000001</c:v>
                </c:pt>
                <c:pt idx="90">
                  <c:v>-124.3476</c:v>
                </c:pt>
                <c:pt idx="91">
                  <c:v>-121.47929999999999</c:v>
                </c:pt>
                <c:pt idx="92">
                  <c:v>-119.9689</c:v>
                </c:pt>
                <c:pt idx="93">
                  <c:v>-119.1521</c:v>
                </c:pt>
                <c:pt idx="94">
                  <c:v>-115.6768</c:v>
                </c:pt>
                <c:pt idx="95">
                  <c:v>-113.82859999999999</c:v>
                </c:pt>
                <c:pt idx="96">
                  <c:v>-110.62050000000001</c:v>
                </c:pt>
                <c:pt idx="97">
                  <c:v>-108.0855</c:v>
                </c:pt>
                <c:pt idx="98">
                  <c:v>-105.7076</c:v>
                </c:pt>
                <c:pt idx="99">
                  <c:v>-102.1485</c:v>
                </c:pt>
                <c:pt idx="100">
                  <c:v>-83.111000000000004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'UE rotation'!$C$25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rotation'!$C$29:$C$129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'UE rotation'!$D$25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rotation'!$D$29:$D$129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'UE rotation'!$E$25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rotation'!$E$29:$E$129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'UE rotation'!$F$25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rotation'!$F$29:$F$129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'UE rotation'!$G$25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rotation'!$G$29:$G$129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'UE rotation'!$H$25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rotation'!$H$29:$H$129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'UE rotation'!$I$25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rotation'!$I$29:$I$129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'UE rotation'!$J$25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rotation'!$J$28:$J$128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'UE rotation'!$K$25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rotation'!$K$29:$K$129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'UE rotation'!$L$25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rotation'!$L$29:$L$129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'UE rotation'!$M$25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rotation'!$M$29:$M$129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'UE rotation'!$N$25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rotation'!$N$29:$N$129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'UE rotation'!$O$25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rotation'!$O$29:$O$129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'UE rotation'!$P$25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rotation'!$P$29:$P$129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'UE rotation'!$Q$25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rotation'!$Q$29:$Q$129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'UE rotation'!$R$25</c:f>
              <c:strCache>
                <c:ptCount val="1"/>
              </c:strCache>
            </c:strRef>
          </c:tx>
          <c:xVal>
            <c:numRef>
              <c:f>'UE rotation'!$R$29:$R$129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'UE rotation'!$S$25</c:f>
              <c:strCache>
                <c:ptCount val="1"/>
              </c:strCache>
            </c:strRef>
          </c:tx>
          <c:xVal>
            <c:numRef>
              <c:f>'UE rotation'!$S$29:$S$129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'UE rotation'!$T$25</c:f>
              <c:strCache>
                <c:ptCount val="1"/>
              </c:strCache>
            </c:strRef>
          </c:tx>
          <c:xVal>
            <c:numRef>
              <c:f>'UE rotation'!$T$29:$T$129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'UE rotation'!$U$25</c:f>
              <c:strCache>
                <c:ptCount val="1"/>
              </c:strCache>
            </c:strRef>
          </c:tx>
          <c:xVal>
            <c:numRef>
              <c:f>'UE rotation'!$U$29:$U$129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'UE rotation'!$V$25</c:f>
              <c:strCache>
                <c:ptCount val="1"/>
              </c:strCache>
            </c:strRef>
          </c:tx>
          <c:xVal>
            <c:numRef>
              <c:f>'UE rotation'!$V$29:$V$129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'UE rotation'!$W$25</c:f>
              <c:strCache>
                <c:ptCount val="1"/>
              </c:strCache>
            </c:strRef>
          </c:tx>
          <c:xVal>
            <c:numRef>
              <c:f>'UE rotation'!$W$29:$W$129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'UE rotation'!$X$25</c:f>
              <c:strCache>
                <c:ptCount val="1"/>
              </c:strCache>
            </c:strRef>
          </c:tx>
          <c:xVal>
            <c:numRef>
              <c:f>'UE rotation'!$X$29:$X$129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'UE rotation'!$Y$25</c:f>
              <c:strCache>
                <c:ptCount val="1"/>
              </c:strCache>
            </c:strRef>
          </c:tx>
          <c:xVal>
            <c:numRef>
              <c:f>'UE rotation'!$Y$29:$Y$129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'UE rotation'!$Z$25</c:f>
              <c:strCache>
                <c:ptCount val="1"/>
              </c:strCache>
            </c:strRef>
          </c:tx>
          <c:xVal>
            <c:numRef>
              <c:f>'UE rotation'!$Z$29:$Z$129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'UE rotation'!$AA$25</c:f>
              <c:strCache>
                <c:ptCount val="1"/>
              </c:strCache>
            </c:strRef>
          </c:tx>
          <c:xVal>
            <c:numRef>
              <c:f>'UE rotation'!$AA$29:$AA$129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'UE rotation'!$AB$25</c:f>
              <c:strCache>
                <c:ptCount val="1"/>
              </c:strCache>
            </c:strRef>
          </c:tx>
          <c:xVal>
            <c:numRef>
              <c:f>'UE rotation'!$AB$29:$AB$129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'UE rotation'!$AC$25</c:f>
              <c:strCache>
                <c:ptCount val="1"/>
              </c:strCache>
            </c:strRef>
          </c:tx>
          <c:xVal>
            <c:numRef>
              <c:f>'UE rotation'!$AC$29:$AC$129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'UE rotation'!$AD$25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 rotation'!$AD$29:$AD$129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axId val="97563392"/>
        <c:axId val="97565312"/>
      </c:scatterChart>
      <c:valAx>
        <c:axId val="97563392"/>
        <c:scaling>
          <c:orientation val="minMax"/>
          <c:max val="-40"/>
          <c:min val="-260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633"/>
              <c:y val="0.9370961992233959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97565312"/>
        <c:crosses val="autoZero"/>
        <c:crossBetween val="midCat"/>
      </c:valAx>
      <c:valAx>
        <c:axId val="97565312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845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75633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777"/>
          <c:y val="1.2254901960784314E-2"/>
          <c:w val="9.5897458687341008E-2"/>
          <c:h val="0.9803944727497298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632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'UE rotation'!$AG$25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rotation'!$AG$29:$AG$129</c:f>
              <c:numCache>
                <c:formatCode>0.00_ </c:formatCode>
                <c:ptCount val="101"/>
                <c:pt idx="0">
                  <c:v>-215.04730000000001</c:v>
                </c:pt>
                <c:pt idx="1">
                  <c:v>-206.14439999999999</c:v>
                </c:pt>
                <c:pt idx="2">
                  <c:v>-204.11789999999999</c:v>
                </c:pt>
                <c:pt idx="3">
                  <c:v>-200.1696</c:v>
                </c:pt>
                <c:pt idx="4">
                  <c:v>-197.5719</c:v>
                </c:pt>
                <c:pt idx="5">
                  <c:v>-197.12209999999999</c:v>
                </c:pt>
                <c:pt idx="6">
                  <c:v>-194.0334</c:v>
                </c:pt>
                <c:pt idx="7">
                  <c:v>-192.72069999999999</c:v>
                </c:pt>
                <c:pt idx="8">
                  <c:v>-192.08320000000001</c:v>
                </c:pt>
                <c:pt idx="9">
                  <c:v>-191.26660000000001</c:v>
                </c:pt>
                <c:pt idx="10">
                  <c:v>-190.81299999999999</c:v>
                </c:pt>
                <c:pt idx="11">
                  <c:v>-190.60589999999999</c:v>
                </c:pt>
                <c:pt idx="12">
                  <c:v>-188.333</c:v>
                </c:pt>
                <c:pt idx="13">
                  <c:v>-187.78639999999999</c:v>
                </c:pt>
                <c:pt idx="14">
                  <c:v>-186.71170000000001</c:v>
                </c:pt>
                <c:pt idx="15">
                  <c:v>-185.52369999999999</c:v>
                </c:pt>
                <c:pt idx="16">
                  <c:v>-185.4391</c:v>
                </c:pt>
                <c:pt idx="17">
                  <c:v>-184.70089999999999</c:v>
                </c:pt>
                <c:pt idx="18">
                  <c:v>-184.23910000000001</c:v>
                </c:pt>
                <c:pt idx="19">
                  <c:v>-183.32910000000001</c:v>
                </c:pt>
                <c:pt idx="20">
                  <c:v>-182.64660000000001</c:v>
                </c:pt>
                <c:pt idx="21">
                  <c:v>-181.96700000000001</c:v>
                </c:pt>
                <c:pt idx="22">
                  <c:v>-181.66980000000001</c:v>
                </c:pt>
                <c:pt idx="23">
                  <c:v>-180.714</c:v>
                </c:pt>
                <c:pt idx="24">
                  <c:v>-180.1986</c:v>
                </c:pt>
                <c:pt idx="25">
                  <c:v>-179.39099999999999</c:v>
                </c:pt>
                <c:pt idx="26">
                  <c:v>-177.52950000000001</c:v>
                </c:pt>
                <c:pt idx="27">
                  <c:v>-176.28739999999999</c:v>
                </c:pt>
                <c:pt idx="28">
                  <c:v>-175.46789999999999</c:v>
                </c:pt>
                <c:pt idx="29">
                  <c:v>-175.0138</c:v>
                </c:pt>
                <c:pt idx="30">
                  <c:v>-174.60730000000001</c:v>
                </c:pt>
                <c:pt idx="31">
                  <c:v>-174.28440000000001</c:v>
                </c:pt>
                <c:pt idx="32">
                  <c:v>-173.6275</c:v>
                </c:pt>
                <c:pt idx="33">
                  <c:v>-172.18389999999999</c:v>
                </c:pt>
                <c:pt idx="34">
                  <c:v>-170.59469999999999</c:v>
                </c:pt>
                <c:pt idx="35">
                  <c:v>-169.40379999999999</c:v>
                </c:pt>
                <c:pt idx="36">
                  <c:v>-168.39230000000001</c:v>
                </c:pt>
                <c:pt idx="37">
                  <c:v>-168.11199999999999</c:v>
                </c:pt>
                <c:pt idx="38">
                  <c:v>-167.4907</c:v>
                </c:pt>
                <c:pt idx="39">
                  <c:v>-166.35990000000001</c:v>
                </c:pt>
                <c:pt idx="40">
                  <c:v>-165.5598</c:v>
                </c:pt>
                <c:pt idx="41">
                  <c:v>-165.06309999999999</c:v>
                </c:pt>
                <c:pt idx="42">
                  <c:v>-164.6455</c:v>
                </c:pt>
                <c:pt idx="43">
                  <c:v>-163.4813</c:v>
                </c:pt>
                <c:pt idx="44">
                  <c:v>-163.15100000000001</c:v>
                </c:pt>
                <c:pt idx="45">
                  <c:v>-162.39060000000001</c:v>
                </c:pt>
                <c:pt idx="46">
                  <c:v>-160.8321</c:v>
                </c:pt>
                <c:pt idx="47">
                  <c:v>-159.4085</c:v>
                </c:pt>
                <c:pt idx="48">
                  <c:v>-158.9333</c:v>
                </c:pt>
                <c:pt idx="49">
                  <c:v>-158.76300000000001</c:v>
                </c:pt>
                <c:pt idx="50">
                  <c:v>-158.43860000000001</c:v>
                </c:pt>
                <c:pt idx="51">
                  <c:v>-157.78919999999999</c:v>
                </c:pt>
                <c:pt idx="52">
                  <c:v>-157.4254</c:v>
                </c:pt>
                <c:pt idx="53">
                  <c:v>-157.12389999999999</c:v>
                </c:pt>
                <c:pt idx="54">
                  <c:v>-156.72880000000001</c:v>
                </c:pt>
                <c:pt idx="55">
                  <c:v>-156.2157</c:v>
                </c:pt>
                <c:pt idx="56">
                  <c:v>-155.07820000000001</c:v>
                </c:pt>
                <c:pt idx="57">
                  <c:v>-154.6456</c:v>
                </c:pt>
                <c:pt idx="58">
                  <c:v>-154.0513</c:v>
                </c:pt>
                <c:pt idx="59">
                  <c:v>-152.9965</c:v>
                </c:pt>
                <c:pt idx="60">
                  <c:v>-152.4863</c:v>
                </c:pt>
                <c:pt idx="61">
                  <c:v>-152.16409999999999</c:v>
                </c:pt>
                <c:pt idx="62">
                  <c:v>-151.73480000000001</c:v>
                </c:pt>
                <c:pt idx="63">
                  <c:v>-151.39160000000001</c:v>
                </c:pt>
                <c:pt idx="64">
                  <c:v>-150.66149999999999</c:v>
                </c:pt>
                <c:pt idx="65">
                  <c:v>-150.14089999999999</c:v>
                </c:pt>
                <c:pt idx="66">
                  <c:v>-149.11850000000001</c:v>
                </c:pt>
                <c:pt idx="67">
                  <c:v>-148.75149999999999</c:v>
                </c:pt>
                <c:pt idx="68">
                  <c:v>-148.5231</c:v>
                </c:pt>
                <c:pt idx="69">
                  <c:v>-148.2217</c:v>
                </c:pt>
                <c:pt idx="70">
                  <c:v>-147.8134</c:v>
                </c:pt>
                <c:pt idx="71">
                  <c:v>-146.1549</c:v>
                </c:pt>
                <c:pt idx="72">
                  <c:v>-145.4854</c:v>
                </c:pt>
                <c:pt idx="73">
                  <c:v>-144.24180000000001</c:v>
                </c:pt>
                <c:pt idx="74">
                  <c:v>-143.57650000000001</c:v>
                </c:pt>
                <c:pt idx="75">
                  <c:v>-143.04929999999999</c:v>
                </c:pt>
                <c:pt idx="76">
                  <c:v>-142.2996</c:v>
                </c:pt>
                <c:pt idx="77">
                  <c:v>-140.15309999999999</c:v>
                </c:pt>
                <c:pt idx="78">
                  <c:v>-139.89519999999999</c:v>
                </c:pt>
                <c:pt idx="79">
                  <c:v>-139.22790000000001</c:v>
                </c:pt>
                <c:pt idx="80">
                  <c:v>-138.2355</c:v>
                </c:pt>
                <c:pt idx="81">
                  <c:v>-137.1343</c:v>
                </c:pt>
                <c:pt idx="82">
                  <c:v>-136.55269999999999</c:v>
                </c:pt>
                <c:pt idx="83">
                  <c:v>-135.46979999999999</c:v>
                </c:pt>
                <c:pt idx="84">
                  <c:v>-134.66650000000001</c:v>
                </c:pt>
                <c:pt idx="85">
                  <c:v>-134.01390000000001</c:v>
                </c:pt>
                <c:pt idx="86">
                  <c:v>-132.1712</c:v>
                </c:pt>
                <c:pt idx="87">
                  <c:v>-131.035</c:v>
                </c:pt>
                <c:pt idx="88">
                  <c:v>-128.92189999999999</c:v>
                </c:pt>
                <c:pt idx="89">
                  <c:v>-128.5213</c:v>
                </c:pt>
                <c:pt idx="90">
                  <c:v>-127.7812</c:v>
                </c:pt>
                <c:pt idx="91">
                  <c:v>-126.7178</c:v>
                </c:pt>
                <c:pt idx="92">
                  <c:v>-126.0835</c:v>
                </c:pt>
                <c:pt idx="93">
                  <c:v>-124.95829999999999</c:v>
                </c:pt>
                <c:pt idx="94">
                  <c:v>-121.76730000000001</c:v>
                </c:pt>
                <c:pt idx="95">
                  <c:v>-121.0068</c:v>
                </c:pt>
                <c:pt idx="96">
                  <c:v>-118.4615</c:v>
                </c:pt>
                <c:pt idx="97">
                  <c:v>-115.93429999999999</c:v>
                </c:pt>
                <c:pt idx="98">
                  <c:v>-106.7984</c:v>
                </c:pt>
                <c:pt idx="99">
                  <c:v>-96.516900000000007</c:v>
                </c:pt>
                <c:pt idx="100">
                  <c:v>-88.603700000000003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'UE rotation'!$AH$25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rotation'!$AH$29:$AH$129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'UE rotation'!$AI$25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rotation'!$AI$29:$AI$129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'UE rotation'!$AJ$25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rotation'!$AJ$29:$AJ$129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'UE rotation'!$AK$25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rotation'!$AK$29:$AK$129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'UE rotation'!$AL$25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rotation'!$AL$29:$AL$129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'UE rotation'!$AM$25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rotation'!$AM$29:$AM$129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'UE rotation'!$AN$25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rotation'!$AN$29:$AN$129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'UE rotation'!$AO$25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rotation'!$AO$29:$AO$129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'UE rotation'!$AP$25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rotation'!$AP$29:$AP$129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'UE rotation'!$AQ$25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rotation'!$AQ$29:$AQ$129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'UE rotation'!$AR$25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rotation'!$AR$29:$AR$129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'UE rotation'!$AS$25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rotation'!$AS$29:$AS$129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'UE rotation'!$AT$25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rotation'!$AT$29:$AT$129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'UE rotation'!$AU$25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rotation'!$AU$29:$AU$129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'UE rotation'!$AV$25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rotation'!$AV$29:$AV$129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'UE rotation'!$AW$25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rotation'!$AW$29:$AW$129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'UE rotation'!$AX$25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rotation'!$AX$29:$AX$129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'UE rotation'!$AY$25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rotation'!$AY$29:$AY$129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'UE rotation'!$AZ$25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'UE rotation'!$AZ$29:$AZ$129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'UE rotation'!$BA$25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rotation'!$BA$29:$BA$129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'UE rotation'!$BB$25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rotation'!$BB$29:$BB$129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'UE rotation'!$BC$25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rotation'!$BC$29:$BC$129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'UE rotation'!$BD$25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rotation'!$BD$29:$BD$129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'UE rotation'!$BE$25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rotation'!$BE$29:$BE$129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'UE rotation'!$BF$25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rotation'!$BF$29:$BF$129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'UE rotation'!$BG$25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rotation'!$BG$29:$BG$129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'UE rotation'!$BH$25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'UE rotation'!$BH$29:$BH$129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'UE rotation'!$BI$25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rotation'!$BI$29:$BI$129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axId val="97932416"/>
        <c:axId val="97934336"/>
      </c:scatterChart>
      <c:valAx>
        <c:axId val="97932416"/>
        <c:scaling>
          <c:orientation val="minMax"/>
          <c:max val="-40"/>
          <c:min val="-2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300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934336"/>
        <c:crossesAt val="-120"/>
        <c:crossBetween val="midCat"/>
      </c:valAx>
      <c:valAx>
        <c:axId val="979343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122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7932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728E-2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rotation'!$BL$25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rotation'!$BL$29:$BL$129</c:f>
              <c:numCache>
                <c:formatCode>0.00_ </c:formatCode>
                <c:ptCount val="101"/>
                <c:pt idx="0">
                  <c:v>-73.974699999999999</c:v>
                </c:pt>
                <c:pt idx="1">
                  <c:v>-61.162599999999998</c:v>
                </c:pt>
                <c:pt idx="2">
                  <c:v>-57.114600000000003</c:v>
                </c:pt>
                <c:pt idx="3">
                  <c:v>-54.8367</c:v>
                </c:pt>
                <c:pt idx="4">
                  <c:v>-53.197899999999997</c:v>
                </c:pt>
                <c:pt idx="5">
                  <c:v>-50.5533</c:v>
                </c:pt>
                <c:pt idx="6">
                  <c:v>-49.251899999999999</c:v>
                </c:pt>
                <c:pt idx="7">
                  <c:v>-49.081400000000002</c:v>
                </c:pt>
                <c:pt idx="8">
                  <c:v>-48.120100000000001</c:v>
                </c:pt>
                <c:pt idx="9">
                  <c:v>-47.524900000000002</c:v>
                </c:pt>
                <c:pt idx="10">
                  <c:v>-46.185899999999997</c:v>
                </c:pt>
                <c:pt idx="11">
                  <c:v>-45.607999999999997</c:v>
                </c:pt>
                <c:pt idx="12">
                  <c:v>-44.813099999999999</c:v>
                </c:pt>
                <c:pt idx="13">
                  <c:v>-43.954799999999999</c:v>
                </c:pt>
                <c:pt idx="14">
                  <c:v>-42.021999999999998</c:v>
                </c:pt>
                <c:pt idx="15">
                  <c:v>-41.725700000000003</c:v>
                </c:pt>
                <c:pt idx="16">
                  <c:v>-40.5289</c:v>
                </c:pt>
                <c:pt idx="17">
                  <c:v>-39.552</c:v>
                </c:pt>
                <c:pt idx="18">
                  <c:v>-38.729500000000002</c:v>
                </c:pt>
                <c:pt idx="19">
                  <c:v>-37.703400000000002</c:v>
                </c:pt>
                <c:pt idx="20">
                  <c:v>-37.056399999999996</c:v>
                </c:pt>
                <c:pt idx="21">
                  <c:v>-36.005400000000002</c:v>
                </c:pt>
                <c:pt idx="22">
                  <c:v>-34.828400000000002</c:v>
                </c:pt>
                <c:pt idx="23">
                  <c:v>-33.8249</c:v>
                </c:pt>
                <c:pt idx="24">
                  <c:v>-33.424399999999999</c:v>
                </c:pt>
                <c:pt idx="25">
                  <c:v>-31.925799999999999</c:v>
                </c:pt>
                <c:pt idx="26">
                  <c:v>-30.775500000000001</c:v>
                </c:pt>
                <c:pt idx="27">
                  <c:v>-30.522300000000001</c:v>
                </c:pt>
                <c:pt idx="28">
                  <c:v>-30.470700000000001</c:v>
                </c:pt>
                <c:pt idx="29">
                  <c:v>-30.1173</c:v>
                </c:pt>
                <c:pt idx="30">
                  <c:v>-29.173400000000001</c:v>
                </c:pt>
                <c:pt idx="31">
                  <c:v>-28.403300000000002</c:v>
                </c:pt>
                <c:pt idx="32">
                  <c:v>-27.8735</c:v>
                </c:pt>
                <c:pt idx="33">
                  <c:v>-27.5108</c:v>
                </c:pt>
                <c:pt idx="34">
                  <c:v>-27.418199999999999</c:v>
                </c:pt>
                <c:pt idx="35">
                  <c:v>-26.6462</c:v>
                </c:pt>
                <c:pt idx="36">
                  <c:v>-26.486899999999999</c:v>
                </c:pt>
                <c:pt idx="37">
                  <c:v>-26.309699999999999</c:v>
                </c:pt>
                <c:pt idx="38">
                  <c:v>-26.090800000000002</c:v>
                </c:pt>
                <c:pt idx="39">
                  <c:v>-25.632999999999999</c:v>
                </c:pt>
                <c:pt idx="40">
                  <c:v>-24.941800000000001</c:v>
                </c:pt>
                <c:pt idx="41">
                  <c:v>-24.4739</c:v>
                </c:pt>
                <c:pt idx="42">
                  <c:v>-24.075700000000001</c:v>
                </c:pt>
                <c:pt idx="43">
                  <c:v>-23.763100000000001</c:v>
                </c:pt>
                <c:pt idx="44">
                  <c:v>-23.041899999999998</c:v>
                </c:pt>
                <c:pt idx="45">
                  <c:v>-21.9009</c:v>
                </c:pt>
                <c:pt idx="46">
                  <c:v>-21.109200000000001</c:v>
                </c:pt>
                <c:pt idx="47">
                  <c:v>-20.744599999999998</c:v>
                </c:pt>
                <c:pt idx="48">
                  <c:v>-20.451499999999999</c:v>
                </c:pt>
                <c:pt idx="49">
                  <c:v>-20.0471</c:v>
                </c:pt>
                <c:pt idx="50">
                  <c:v>-19.480899999999998</c:v>
                </c:pt>
                <c:pt idx="51">
                  <c:v>-18.1175</c:v>
                </c:pt>
                <c:pt idx="52">
                  <c:v>-17.173999999999999</c:v>
                </c:pt>
                <c:pt idx="53">
                  <c:v>-16.590199999999999</c:v>
                </c:pt>
                <c:pt idx="54">
                  <c:v>-16.172599999999999</c:v>
                </c:pt>
                <c:pt idx="55">
                  <c:v>-15.629099999999999</c:v>
                </c:pt>
                <c:pt idx="56">
                  <c:v>-15.429600000000001</c:v>
                </c:pt>
                <c:pt idx="57">
                  <c:v>-15.1427</c:v>
                </c:pt>
                <c:pt idx="58">
                  <c:v>-14.8963</c:v>
                </c:pt>
                <c:pt idx="59">
                  <c:v>-14.362299999999999</c:v>
                </c:pt>
                <c:pt idx="60">
                  <c:v>-14.023899999999999</c:v>
                </c:pt>
                <c:pt idx="61">
                  <c:v>-13.743</c:v>
                </c:pt>
                <c:pt idx="62">
                  <c:v>-13.6136</c:v>
                </c:pt>
                <c:pt idx="63">
                  <c:v>-13.135899999999999</c:v>
                </c:pt>
                <c:pt idx="64">
                  <c:v>-12.5885</c:v>
                </c:pt>
                <c:pt idx="65">
                  <c:v>-12.313800000000001</c:v>
                </c:pt>
                <c:pt idx="66">
                  <c:v>-11.9864</c:v>
                </c:pt>
                <c:pt idx="67">
                  <c:v>-11.3376</c:v>
                </c:pt>
                <c:pt idx="68">
                  <c:v>-11.189500000000001</c:v>
                </c:pt>
                <c:pt idx="69">
                  <c:v>-10.693899999999999</c:v>
                </c:pt>
                <c:pt idx="70">
                  <c:v>-10.1808</c:v>
                </c:pt>
                <c:pt idx="71">
                  <c:v>-9.4253</c:v>
                </c:pt>
                <c:pt idx="72">
                  <c:v>-9.0452999999999992</c:v>
                </c:pt>
                <c:pt idx="73">
                  <c:v>-8.4194999999999993</c:v>
                </c:pt>
                <c:pt idx="74">
                  <c:v>-7.9250999999999996</c:v>
                </c:pt>
                <c:pt idx="75">
                  <c:v>-7.8117000000000001</c:v>
                </c:pt>
                <c:pt idx="76">
                  <c:v>-7.234</c:v>
                </c:pt>
                <c:pt idx="77">
                  <c:v>-6.7606000000000002</c:v>
                </c:pt>
                <c:pt idx="78">
                  <c:v>-6.3853</c:v>
                </c:pt>
                <c:pt idx="79">
                  <c:v>-5.3254000000000001</c:v>
                </c:pt>
                <c:pt idx="80">
                  <c:v>-4.6249000000000002</c:v>
                </c:pt>
                <c:pt idx="81">
                  <c:v>-4.4214000000000002</c:v>
                </c:pt>
                <c:pt idx="82">
                  <c:v>-4.1605999999999996</c:v>
                </c:pt>
                <c:pt idx="83">
                  <c:v>-3.9579</c:v>
                </c:pt>
                <c:pt idx="84">
                  <c:v>-3.2970000000000002</c:v>
                </c:pt>
                <c:pt idx="85">
                  <c:v>-3.2277999999999998</c:v>
                </c:pt>
                <c:pt idx="86">
                  <c:v>-2.5118</c:v>
                </c:pt>
                <c:pt idx="87">
                  <c:v>-2.2101000000000002</c:v>
                </c:pt>
                <c:pt idx="88">
                  <c:v>-1.4093</c:v>
                </c:pt>
                <c:pt idx="89">
                  <c:v>0.2447</c:v>
                </c:pt>
                <c:pt idx="90">
                  <c:v>2.1903000000000001</c:v>
                </c:pt>
                <c:pt idx="91">
                  <c:v>4.4946000000000002</c:v>
                </c:pt>
                <c:pt idx="92">
                  <c:v>4.8753000000000002</c:v>
                </c:pt>
                <c:pt idx="93">
                  <c:v>5.327</c:v>
                </c:pt>
                <c:pt idx="94">
                  <c:v>6.1021999999999998</c:v>
                </c:pt>
                <c:pt idx="95">
                  <c:v>6.5484999999999998</c:v>
                </c:pt>
                <c:pt idx="96">
                  <c:v>8.2627000000000006</c:v>
                </c:pt>
                <c:pt idx="97">
                  <c:v>13.206099999999999</c:v>
                </c:pt>
                <c:pt idx="98">
                  <c:v>16.9101</c:v>
                </c:pt>
                <c:pt idx="99">
                  <c:v>22.513400000000001</c:v>
                </c:pt>
                <c:pt idx="100">
                  <c:v>29.814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'UE rotation'!$BM$25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rotation'!$BM$29:$BM$129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'UE rotation'!$BN$25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rotation'!$BN$29:$BN$129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'UE rotation'!$BO$25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rotation'!$BO$29:$BO$129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'UE rotation'!$BP$25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rotation'!$BP$29:$BP$129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'UE rotation'!$BQ$25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rotation'!$BQ$29:$BQ$129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'UE rotation'!$BR$25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rotation'!$BR$29:$BR$129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'UE rotation'!$BS$25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rotation'!$BS$29:$BS$129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'UE rotation'!$BT$25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rotation'!$BT$29:$BT$128</c:f>
              <c:numCache>
                <c:formatCode>General</c:formatCode>
                <c:ptCount val="100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'UE rotation'!$BU$25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rotation'!$BU$29:$BU$129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'UE rotation'!$BV$25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rotation'!$BV$29:$BV$129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'UE rotation'!$BW$25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rotation'!$BW$29:$BW$129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'UE rotation'!$BX$25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rotation'!$BX$29:$BX$129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'UE rotation'!$BY$25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rotation'!$BY$29:$BY$129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'UE rotation'!$BZ$25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rotation'!$BZ$29:$BZ$129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'UE rotation'!$CA$25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rotation'!$CA$29:$CA$129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'UE rotation'!$CB$25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rotation'!$CB$29:$CB$129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'UE rotation'!$CC$25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rotation'!$CC$29:$CC$129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'UE rotation'!$CD$25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rotation'!$CD$29:$CD$129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'UE rotation'!$CE$25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rotation'!$CE$29:$CE$129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'UE rotation'!$CF$25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rotation'!$CF$29:$CF$129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'UE rotation'!$CG$25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rotation'!$CG$29:$CG$129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'UE rotation'!$CH$25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rotation'!$CH$29:$CH$129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'UE rotation'!$CI$25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rotation'!$CI$29:$CI$129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'UE rotation'!$CJ$25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rotation'!$CJ$29:$CJ$129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'UE rotation'!$CK$25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rotation'!$CK$29:$CK$129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'UE rotation'!$CL$25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rotation'!$CL$29:$CL$129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'UE rotation'!$CM$25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rotation'!$CM$29:$CM$129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'UE rotation'!$CN$25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rotation'!$CN$29:$CN$129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axId val="98231040"/>
        <c:axId val="98232960"/>
      </c:scatterChart>
      <c:valAx>
        <c:axId val="982310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232960"/>
        <c:crossesAt val="-120"/>
        <c:crossBetween val="midCat"/>
      </c:valAx>
      <c:valAx>
        <c:axId val="982329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122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231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8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rotation'!$CQ$25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rotation'!$CQ$29:$CQ$129</c:f>
              <c:numCache>
                <c:formatCode>0.00_ </c:formatCode>
                <c:ptCount val="101"/>
                <c:pt idx="0">
                  <c:v>-66.614999999999995</c:v>
                </c:pt>
                <c:pt idx="1">
                  <c:v>-57.755099999999999</c:v>
                </c:pt>
                <c:pt idx="2">
                  <c:v>-56.178100000000001</c:v>
                </c:pt>
                <c:pt idx="3">
                  <c:v>-54.814599999999999</c:v>
                </c:pt>
                <c:pt idx="4">
                  <c:v>-51.401200000000003</c:v>
                </c:pt>
                <c:pt idx="5">
                  <c:v>-48.8964</c:v>
                </c:pt>
                <c:pt idx="6">
                  <c:v>-48.630400000000002</c:v>
                </c:pt>
                <c:pt idx="7">
                  <c:v>-46.84</c:v>
                </c:pt>
                <c:pt idx="8">
                  <c:v>-45.538499999999999</c:v>
                </c:pt>
                <c:pt idx="9">
                  <c:v>-44.737200000000001</c:v>
                </c:pt>
                <c:pt idx="10">
                  <c:v>-44.310699999999997</c:v>
                </c:pt>
                <c:pt idx="11">
                  <c:v>-43.896999999999998</c:v>
                </c:pt>
                <c:pt idx="12">
                  <c:v>-42.904499999999999</c:v>
                </c:pt>
                <c:pt idx="13">
                  <c:v>-42.491700000000002</c:v>
                </c:pt>
                <c:pt idx="14">
                  <c:v>-42.366500000000002</c:v>
                </c:pt>
                <c:pt idx="15">
                  <c:v>-39.869999999999997</c:v>
                </c:pt>
                <c:pt idx="16">
                  <c:v>-39.293999999999997</c:v>
                </c:pt>
                <c:pt idx="17">
                  <c:v>-38.8596</c:v>
                </c:pt>
                <c:pt idx="18">
                  <c:v>-37.356499999999997</c:v>
                </c:pt>
                <c:pt idx="19">
                  <c:v>-37.267899999999997</c:v>
                </c:pt>
                <c:pt idx="20">
                  <c:v>-36.880099999999999</c:v>
                </c:pt>
                <c:pt idx="21">
                  <c:v>-36.4373</c:v>
                </c:pt>
                <c:pt idx="22">
                  <c:v>-36.1599</c:v>
                </c:pt>
                <c:pt idx="23">
                  <c:v>-35.797699999999999</c:v>
                </c:pt>
                <c:pt idx="24">
                  <c:v>-35.325499999999998</c:v>
                </c:pt>
                <c:pt idx="25">
                  <c:v>-34.305799999999998</c:v>
                </c:pt>
                <c:pt idx="26">
                  <c:v>-33.860999999999997</c:v>
                </c:pt>
                <c:pt idx="27">
                  <c:v>-33.127800000000001</c:v>
                </c:pt>
                <c:pt idx="28">
                  <c:v>-32.658999999999999</c:v>
                </c:pt>
                <c:pt idx="29">
                  <c:v>-32.18</c:v>
                </c:pt>
                <c:pt idx="30">
                  <c:v>-31.7851</c:v>
                </c:pt>
                <c:pt idx="31">
                  <c:v>-31.354700000000001</c:v>
                </c:pt>
                <c:pt idx="32">
                  <c:v>-29.446200000000001</c:v>
                </c:pt>
                <c:pt idx="33">
                  <c:v>-28.936800000000002</c:v>
                </c:pt>
                <c:pt idx="34">
                  <c:v>-28.4849</c:v>
                </c:pt>
                <c:pt idx="35">
                  <c:v>-27.8169</c:v>
                </c:pt>
                <c:pt idx="36">
                  <c:v>-27.3932</c:v>
                </c:pt>
                <c:pt idx="37">
                  <c:v>-27.1523</c:v>
                </c:pt>
                <c:pt idx="38">
                  <c:v>-27.0304</c:v>
                </c:pt>
                <c:pt idx="39">
                  <c:v>-26.865200000000002</c:v>
                </c:pt>
                <c:pt idx="40">
                  <c:v>-26.6327</c:v>
                </c:pt>
                <c:pt idx="41">
                  <c:v>-26.272099999999998</c:v>
                </c:pt>
                <c:pt idx="42">
                  <c:v>-25.902000000000001</c:v>
                </c:pt>
                <c:pt idx="43">
                  <c:v>-25.7624</c:v>
                </c:pt>
                <c:pt idx="44">
                  <c:v>-23.436699999999998</c:v>
                </c:pt>
                <c:pt idx="45">
                  <c:v>-22.789899999999999</c:v>
                </c:pt>
                <c:pt idx="46">
                  <c:v>-22.361599999999999</c:v>
                </c:pt>
                <c:pt idx="47">
                  <c:v>-21.710999999999999</c:v>
                </c:pt>
                <c:pt idx="48">
                  <c:v>-20.770900000000001</c:v>
                </c:pt>
                <c:pt idx="49">
                  <c:v>-20.163799999999998</c:v>
                </c:pt>
                <c:pt idx="50">
                  <c:v>-19.98</c:v>
                </c:pt>
                <c:pt idx="51">
                  <c:v>-19.287500000000001</c:v>
                </c:pt>
                <c:pt idx="52">
                  <c:v>-18.7089</c:v>
                </c:pt>
                <c:pt idx="53">
                  <c:v>-17.5763</c:v>
                </c:pt>
                <c:pt idx="54">
                  <c:v>-16.5381</c:v>
                </c:pt>
                <c:pt idx="55">
                  <c:v>-16.062200000000001</c:v>
                </c:pt>
                <c:pt idx="56">
                  <c:v>-15.433400000000001</c:v>
                </c:pt>
                <c:pt idx="57">
                  <c:v>-15.212899999999999</c:v>
                </c:pt>
                <c:pt idx="58">
                  <c:v>-14.9215</c:v>
                </c:pt>
                <c:pt idx="59">
                  <c:v>-14.592000000000001</c:v>
                </c:pt>
                <c:pt idx="60">
                  <c:v>-13.838900000000001</c:v>
                </c:pt>
                <c:pt idx="61">
                  <c:v>-13.2834</c:v>
                </c:pt>
                <c:pt idx="62">
                  <c:v>-12.7644</c:v>
                </c:pt>
                <c:pt idx="63">
                  <c:v>-12.408899999999999</c:v>
                </c:pt>
                <c:pt idx="64">
                  <c:v>-12.1206</c:v>
                </c:pt>
                <c:pt idx="65">
                  <c:v>-11.5977</c:v>
                </c:pt>
                <c:pt idx="66">
                  <c:v>-11.508599999999999</c:v>
                </c:pt>
                <c:pt idx="67">
                  <c:v>-11.069599999999999</c:v>
                </c:pt>
                <c:pt idx="68">
                  <c:v>-10.4687</c:v>
                </c:pt>
                <c:pt idx="69">
                  <c:v>-10.3599</c:v>
                </c:pt>
                <c:pt idx="70">
                  <c:v>-9.8168000000000006</c:v>
                </c:pt>
                <c:pt idx="71">
                  <c:v>-9.4671000000000003</c:v>
                </c:pt>
                <c:pt idx="72">
                  <c:v>-9.3568999999999996</c:v>
                </c:pt>
                <c:pt idx="73">
                  <c:v>-9.1976999999999993</c:v>
                </c:pt>
                <c:pt idx="74">
                  <c:v>-9.1067999999999998</c:v>
                </c:pt>
                <c:pt idx="75">
                  <c:v>-8.2316000000000003</c:v>
                </c:pt>
                <c:pt idx="76">
                  <c:v>-8.0574999999999992</c:v>
                </c:pt>
                <c:pt idx="77">
                  <c:v>-7.8582000000000001</c:v>
                </c:pt>
                <c:pt idx="78">
                  <c:v>-7.4531999999999998</c:v>
                </c:pt>
                <c:pt idx="79">
                  <c:v>-6.9508999999999999</c:v>
                </c:pt>
                <c:pt idx="80">
                  <c:v>-6.5297999999999998</c:v>
                </c:pt>
                <c:pt idx="81">
                  <c:v>-5.8364000000000003</c:v>
                </c:pt>
                <c:pt idx="82">
                  <c:v>-5.3699000000000003</c:v>
                </c:pt>
                <c:pt idx="83">
                  <c:v>-4.4053000000000004</c:v>
                </c:pt>
                <c:pt idx="84">
                  <c:v>-3.5836000000000001</c:v>
                </c:pt>
                <c:pt idx="85">
                  <c:v>-3.0316999999999998</c:v>
                </c:pt>
                <c:pt idx="86">
                  <c:v>-1.569</c:v>
                </c:pt>
                <c:pt idx="87">
                  <c:v>-0.65590000000000004</c:v>
                </c:pt>
                <c:pt idx="88">
                  <c:v>0.82210000000000005</c:v>
                </c:pt>
                <c:pt idx="89">
                  <c:v>2.5289000000000001</c:v>
                </c:pt>
                <c:pt idx="90">
                  <c:v>2.8346</c:v>
                </c:pt>
                <c:pt idx="91">
                  <c:v>3.4176000000000002</c:v>
                </c:pt>
                <c:pt idx="92">
                  <c:v>4.0591999999999997</c:v>
                </c:pt>
                <c:pt idx="93">
                  <c:v>5.2073</c:v>
                </c:pt>
                <c:pt idx="94">
                  <c:v>5.6342999999999996</c:v>
                </c:pt>
                <c:pt idx="95">
                  <c:v>6.5232000000000001</c:v>
                </c:pt>
                <c:pt idx="96">
                  <c:v>9.8239000000000001</c:v>
                </c:pt>
                <c:pt idx="97">
                  <c:v>13.425000000000001</c:v>
                </c:pt>
                <c:pt idx="98">
                  <c:v>17.096900000000002</c:v>
                </c:pt>
                <c:pt idx="99">
                  <c:v>22.2882</c:v>
                </c:pt>
                <c:pt idx="100">
                  <c:v>29.005700000000001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'UE rotation'!$CR$25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rotation'!$CR$29:$CR$129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'UE rotation'!$CS$25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rotation'!$CS$29:$CS$129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'UE rotation'!$CT$25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rotation'!$CT$29:$CT$129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'UE rotation'!$CU$25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rotation'!$CU$29:$CU$129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'UE rotation'!$CV$25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rotation'!$CV$29:$CV$129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'UE rotation'!$CW$25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rotation'!$CW$29:$CW$129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'UE rotation'!$CX$25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rotation'!$CX$29:$CX$129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'UE rotation'!$CY$25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rotation'!$CY$29:$CY$129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'UE rotation'!$CZ$25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rotation'!$CZ$29:$CZ$129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'UE rotation'!$DA$25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rotation'!$DA$29:$DA$129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'UE rotation'!$DB$25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rotation'!$DB$29:$DB$129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'UE rotation'!$DC$25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rotation'!$DC$29:$DC$129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'UE rotation'!$DD$25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rotation'!$DD$29:$DD$129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'UE rotation'!$DE$25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rotation'!$DE$29:$DE$129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'UE rotation'!$DF$25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rotation'!$DF$29:$DF$129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'UE rotation'!$DG$25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rotation'!$DG$29:$DG$129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'UE rotation'!$DH$25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rotation'!$DH$29:$DH$129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'UE rotation'!$DI$25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rotation'!$DI$29:$DI$129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'UE rotation'!$DJ$25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rotation'!$DJ$29:$DJ$129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'UE rotation'!$DK$25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rotation'!$DK$29:$DK$129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'UE rotation'!$DL$25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rotation'!$DL$29:$DL$129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'UE rotation'!$DM$25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rotation'!$DM$29:$DM$129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'UE rotation'!$DN$25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rotation'!$DN$29:$DN$129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'UE rotation'!$DO$25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rotation'!$DO$29:$DO$129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'UE rotation'!$DP$25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rotation'!$DP$29:$DP$129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'UE rotation'!$DQ$25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rotation'!$DQ$29:$DQ$129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'UE rotation'!$DR$25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rotation'!$DR$29:$DR$129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'UE rotation'!$DS$25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rotation'!$DS$29:$DS$129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axId val="98422144"/>
        <c:axId val="98526720"/>
      </c:scatterChart>
      <c:valAx>
        <c:axId val="984221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300 ms (dB)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526720"/>
        <c:crossesAt val="-120"/>
        <c:crossBetween val="midCat"/>
      </c:valAx>
      <c:valAx>
        <c:axId val="985267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122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422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8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'UE rotation'!$DV$25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 rotation'!$DV$29:$DV$129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1E-4</c:v>
                </c:pt>
                <c:pt idx="30">
                  <c:v>1E-4</c:v>
                </c:pt>
                <c:pt idx="31">
                  <c:v>2.9999999999999997E-4</c:v>
                </c:pt>
                <c:pt idx="32">
                  <c:v>2.9999999999999997E-4</c:v>
                </c:pt>
                <c:pt idx="33">
                  <c:v>5.0000000000000001E-4</c:v>
                </c:pt>
                <c:pt idx="34">
                  <c:v>1.1999999999999999E-3</c:v>
                </c:pt>
                <c:pt idx="35">
                  <c:v>1.4E-3</c:v>
                </c:pt>
                <c:pt idx="36">
                  <c:v>2.2000000000000001E-3</c:v>
                </c:pt>
                <c:pt idx="37">
                  <c:v>2.8E-3</c:v>
                </c:pt>
                <c:pt idx="38">
                  <c:v>3.3999999999999998E-3</c:v>
                </c:pt>
                <c:pt idx="39">
                  <c:v>4.1000000000000003E-3</c:v>
                </c:pt>
                <c:pt idx="40">
                  <c:v>5.1000000000000004E-3</c:v>
                </c:pt>
                <c:pt idx="41">
                  <c:v>5.7000000000000002E-3</c:v>
                </c:pt>
                <c:pt idx="42">
                  <c:v>6.4999999999999997E-3</c:v>
                </c:pt>
                <c:pt idx="43">
                  <c:v>6.7999999999999996E-3</c:v>
                </c:pt>
                <c:pt idx="44">
                  <c:v>7.0000000000000001E-3</c:v>
                </c:pt>
                <c:pt idx="45">
                  <c:v>1.23E-2</c:v>
                </c:pt>
                <c:pt idx="46">
                  <c:v>1.26E-2</c:v>
                </c:pt>
                <c:pt idx="47">
                  <c:v>1.41E-2</c:v>
                </c:pt>
                <c:pt idx="48">
                  <c:v>1.67E-2</c:v>
                </c:pt>
                <c:pt idx="49">
                  <c:v>1.8599999999999998E-2</c:v>
                </c:pt>
                <c:pt idx="50">
                  <c:v>1.9099999999999999E-2</c:v>
                </c:pt>
                <c:pt idx="51">
                  <c:v>2.12E-2</c:v>
                </c:pt>
                <c:pt idx="52">
                  <c:v>2.3800000000000002E-2</c:v>
                </c:pt>
                <c:pt idx="53">
                  <c:v>2.64E-2</c:v>
                </c:pt>
                <c:pt idx="54">
                  <c:v>2.8799999999999999E-2</c:v>
                </c:pt>
                <c:pt idx="55">
                  <c:v>3.3799999999999997E-2</c:v>
                </c:pt>
                <c:pt idx="56">
                  <c:v>3.6700000000000003E-2</c:v>
                </c:pt>
                <c:pt idx="57">
                  <c:v>3.8600000000000002E-2</c:v>
                </c:pt>
                <c:pt idx="58">
                  <c:v>3.9E-2</c:v>
                </c:pt>
                <c:pt idx="59">
                  <c:v>4.0099999999999997E-2</c:v>
                </c:pt>
                <c:pt idx="60">
                  <c:v>4.3099999999999999E-2</c:v>
                </c:pt>
                <c:pt idx="61">
                  <c:v>4.6800000000000001E-2</c:v>
                </c:pt>
                <c:pt idx="62">
                  <c:v>5.2900000000000003E-2</c:v>
                </c:pt>
                <c:pt idx="63">
                  <c:v>5.8900000000000001E-2</c:v>
                </c:pt>
                <c:pt idx="64">
                  <c:v>6.1499999999999999E-2</c:v>
                </c:pt>
                <c:pt idx="65">
                  <c:v>6.3100000000000003E-2</c:v>
                </c:pt>
                <c:pt idx="66">
                  <c:v>6.7299999999999999E-2</c:v>
                </c:pt>
                <c:pt idx="67">
                  <c:v>6.7799999999999999E-2</c:v>
                </c:pt>
                <c:pt idx="68">
                  <c:v>7.3300000000000004E-2</c:v>
                </c:pt>
                <c:pt idx="69">
                  <c:v>7.8100000000000003E-2</c:v>
                </c:pt>
                <c:pt idx="70">
                  <c:v>8.0199999999999994E-2</c:v>
                </c:pt>
                <c:pt idx="71">
                  <c:v>8.6800000000000002E-2</c:v>
                </c:pt>
                <c:pt idx="72">
                  <c:v>9.8900000000000002E-2</c:v>
                </c:pt>
                <c:pt idx="73">
                  <c:v>0.1018</c:v>
                </c:pt>
                <c:pt idx="74">
                  <c:v>0.1094</c:v>
                </c:pt>
                <c:pt idx="75">
                  <c:v>0.11559999999999999</c:v>
                </c:pt>
                <c:pt idx="76">
                  <c:v>0.1216</c:v>
                </c:pt>
                <c:pt idx="77">
                  <c:v>0.12670000000000001</c:v>
                </c:pt>
                <c:pt idx="78">
                  <c:v>0.12790000000000001</c:v>
                </c:pt>
                <c:pt idx="79">
                  <c:v>0.1326</c:v>
                </c:pt>
                <c:pt idx="80">
                  <c:v>0.1472</c:v>
                </c:pt>
                <c:pt idx="81">
                  <c:v>0.1744</c:v>
                </c:pt>
                <c:pt idx="82">
                  <c:v>0.21129999999999999</c:v>
                </c:pt>
                <c:pt idx="83">
                  <c:v>0.22170000000000001</c:v>
                </c:pt>
                <c:pt idx="84">
                  <c:v>0.23230000000000001</c:v>
                </c:pt>
                <c:pt idx="85">
                  <c:v>0.24179999999999999</c:v>
                </c:pt>
                <c:pt idx="86">
                  <c:v>0.25790000000000002</c:v>
                </c:pt>
                <c:pt idx="87">
                  <c:v>0.28870000000000001</c:v>
                </c:pt>
                <c:pt idx="88">
                  <c:v>0.30159999999999998</c:v>
                </c:pt>
                <c:pt idx="89">
                  <c:v>0.31540000000000001</c:v>
                </c:pt>
                <c:pt idx="90">
                  <c:v>0.32940000000000003</c:v>
                </c:pt>
                <c:pt idx="91">
                  <c:v>0.37969999999999998</c:v>
                </c:pt>
                <c:pt idx="92">
                  <c:v>0.40189999999999998</c:v>
                </c:pt>
                <c:pt idx="93">
                  <c:v>0.43509999999999999</c:v>
                </c:pt>
                <c:pt idx="94">
                  <c:v>0.4909</c:v>
                </c:pt>
                <c:pt idx="95">
                  <c:v>0.53029999999999999</c:v>
                </c:pt>
                <c:pt idx="96">
                  <c:v>0.54900000000000004</c:v>
                </c:pt>
                <c:pt idx="97">
                  <c:v>0.59040000000000004</c:v>
                </c:pt>
                <c:pt idx="98">
                  <c:v>0.64359999999999995</c:v>
                </c:pt>
                <c:pt idx="99">
                  <c:v>0.82489999999999997</c:v>
                </c:pt>
                <c:pt idx="100">
                  <c:v>1.1895</c:v>
                </c:pt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'UE rotation'!$DW$25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 rotation'!$DW$29:$DW$129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'UE rotation'!$DX$25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 rotation'!$DX$29:$DX$129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'UE rotation'!$DY$25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 rotation'!$DY$29:$DY$129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'UE rotation'!$DZ$25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 rotation'!$DZ$29:$DZ$129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'UE rotation'!$EA$25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 rotation'!$EA$29:$EA$129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'UE rotation'!$EB$25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 rotation'!$EB$29:$EB$129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'UE rotation'!$EC$25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rotation'!$EC$29:$EC$129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'UE rotation'!$ED$25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 rotation'!$ED$29:$ED$129</c:f>
              <c:numCache>
                <c:formatCode>General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'UE rotation'!$EE$25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 rotation'!$EE$29:$EE$129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'UE rotation'!$EF$25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rotation'!$EF$29:$EF$129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'UE rotation'!$EG$25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 rotation'!$EG$29:$EG$129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'UE rotation'!$EH$25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rotation'!$EH$29:$EH$129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'UE rotation'!$EI$25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 rotation'!$EI$29:$EI$129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'UE rotation'!$EJ$25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 rotation'!$EJ$29:$EJ$129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'UE rotation'!$EK$25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 rotation'!$EK$29:$EK$129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'UE rotation'!$EL$25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rotation'!$EL$29:$EL$129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'UE rotation'!$EM$25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rotation'!$EM$29:$EM$129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'UE rotation'!$EN$25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 rotation'!$EN$29:$EN$129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'UE rotation'!$EO$25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 rotation'!$EO$29:$EO$129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'UE rotation'!$EP$25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 rotation'!$EP$29:$EP$129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'UE rotation'!$EQ$25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 rotation'!$EQ$29:$EQ$129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'UE rotation'!$ER$25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 rotation'!$ER$29:$ER$129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'UE rotation'!$ES$25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 rotation'!$ES$29:$ES$129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'UE rotation'!$ET$25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 rotation'!$ET$29:$ET$129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'UE rotation'!$EU$25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 rotation'!$EU$29:$EU$129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'UE rotation'!$EV$25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 rotation'!$EV$29:$EV$129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'UE rotation'!$EW$25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 rotation'!$EW$29:$EW$129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'UE rotation'!$EX$25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'UE rotation'!$EX$29:$EX$129</c:f>
              <c:numCache>
                <c:formatCode>0.00_ </c:formatCode>
                <c:ptCount val="101"/>
              </c:numCache>
            </c:numRef>
          </c:xVal>
          <c:yVal>
            <c:numRef>
              <c:f>'UE rotation'!$A$29:$A$129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axId val="98787712"/>
        <c:axId val="98789632"/>
      </c:scatterChart>
      <c:valAx>
        <c:axId val="987877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789632"/>
        <c:crossesAt val="-120"/>
        <c:crossBetween val="midCat"/>
      </c:valAx>
      <c:valAx>
        <c:axId val="987896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122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8787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89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ser>
          <c:idx val="0"/>
          <c:order val="0"/>
          <c:tx>
            <c:strRef>
              <c:f>'Channel blockage'!$B$25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'Channel blockage'!$B$29:$B$129</c:f>
              <c:numCache>
                <c:formatCode>0.00_ </c:formatCode>
                <c:ptCount val="101"/>
                <c:pt idx="0">
                  <c:v>-236.3297</c:v>
                </c:pt>
                <c:pt idx="1">
                  <c:v>-212.1121</c:v>
                </c:pt>
                <c:pt idx="2">
                  <c:v>-203.71100000000001</c:v>
                </c:pt>
                <c:pt idx="3">
                  <c:v>-201.8723</c:v>
                </c:pt>
                <c:pt idx="4">
                  <c:v>-199.95849999999999</c:v>
                </c:pt>
                <c:pt idx="5">
                  <c:v>-198.10890000000001</c:v>
                </c:pt>
                <c:pt idx="6">
                  <c:v>-197.19159999999999</c:v>
                </c:pt>
                <c:pt idx="7">
                  <c:v>-196.41839999999999</c:v>
                </c:pt>
                <c:pt idx="8">
                  <c:v>-194.4991</c:v>
                </c:pt>
                <c:pt idx="9">
                  <c:v>-193.96090000000001</c:v>
                </c:pt>
                <c:pt idx="10">
                  <c:v>-193.28460000000001</c:v>
                </c:pt>
                <c:pt idx="11">
                  <c:v>-192.22300000000001</c:v>
                </c:pt>
                <c:pt idx="12">
                  <c:v>-191.09739999999999</c:v>
                </c:pt>
                <c:pt idx="13">
                  <c:v>-190.18969999999999</c:v>
                </c:pt>
                <c:pt idx="14">
                  <c:v>-188.9862</c:v>
                </c:pt>
                <c:pt idx="15">
                  <c:v>-188.44059999999999</c:v>
                </c:pt>
                <c:pt idx="16">
                  <c:v>-184.0915</c:v>
                </c:pt>
                <c:pt idx="17">
                  <c:v>-183.33690000000001</c:v>
                </c:pt>
                <c:pt idx="18">
                  <c:v>-182.85820000000001</c:v>
                </c:pt>
                <c:pt idx="19">
                  <c:v>-182.4271</c:v>
                </c:pt>
                <c:pt idx="20">
                  <c:v>-181.70320000000001</c:v>
                </c:pt>
                <c:pt idx="21">
                  <c:v>-180.38990000000001</c:v>
                </c:pt>
                <c:pt idx="22">
                  <c:v>-179.4716</c:v>
                </c:pt>
                <c:pt idx="23">
                  <c:v>-179.29839999999999</c:v>
                </c:pt>
                <c:pt idx="24">
                  <c:v>-178.6044</c:v>
                </c:pt>
                <c:pt idx="25">
                  <c:v>-177.86510000000001</c:v>
                </c:pt>
                <c:pt idx="26">
                  <c:v>-177.31309999999999</c:v>
                </c:pt>
                <c:pt idx="27">
                  <c:v>-176.55719999999999</c:v>
                </c:pt>
                <c:pt idx="28">
                  <c:v>-174.88300000000001</c:v>
                </c:pt>
                <c:pt idx="29">
                  <c:v>-173.87780000000001</c:v>
                </c:pt>
                <c:pt idx="30">
                  <c:v>-172.8913</c:v>
                </c:pt>
                <c:pt idx="31">
                  <c:v>-172.77670000000001</c:v>
                </c:pt>
                <c:pt idx="32">
                  <c:v>-171.95419999999999</c:v>
                </c:pt>
                <c:pt idx="33">
                  <c:v>-171.20099999999999</c:v>
                </c:pt>
                <c:pt idx="34">
                  <c:v>-170.90309999999999</c:v>
                </c:pt>
                <c:pt idx="35">
                  <c:v>-170.66820000000001</c:v>
                </c:pt>
                <c:pt idx="36">
                  <c:v>-170.55260000000001</c:v>
                </c:pt>
                <c:pt idx="37">
                  <c:v>-169.20349999999999</c:v>
                </c:pt>
                <c:pt idx="38">
                  <c:v>-167.7396</c:v>
                </c:pt>
                <c:pt idx="39">
                  <c:v>-165.33410000000001</c:v>
                </c:pt>
                <c:pt idx="40">
                  <c:v>-164.94049999999999</c:v>
                </c:pt>
                <c:pt idx="41">
                  <c:v>-164.7338</c:v>
                </c:pt>
                <c:pt idx="42">
                  <c:v>-164.0394</c:v>
                </c:pt>
                <c:pt idx="43">
                  <c:v>-163.12729999999999</c:v>
                </c:pt>
                <c:pt idx="44">
                  <c:v>-161.63659999999999</c:v>
                </c:pt>
                <c:pt idx="45">
                  <c:v>-161.40129999999999</c:v>
                </c:pt>
                <c:pt idx="46">
                  <c:v>-160.43279999999999</c:v>
                </c:pt>
                <c:pt idx="47">
                  <c:v>-159.94499999999999</c:v>
                </c:pt>
                <c:pt idx="48">
                  <c:v>-159.27330000000001</c:v>
                </c:pt>
                <c:pt idx="49">
                  <c:v>-159.19820000000001</c:v>
                </c:pt>
                <c:pt idx="50">
                  <c:v>-158.9521</c:v>
                </c:pt>
                <c:pt idx="51">
                  <c:v>-158.7894</c:v>
                </c:pt>
                <c:pt idx="52">
                  <c:v>-158.29480000000001</c:v>
                </c:pt>
                <c:pt idx="53">
                  <c:v>-157.8552</c:v>
                </c:pt>
                <c:pt idx="54">
                  <c:v>-157.39789999999999</c:v>
                </c:pt>
                <c:pt idx="55">
                  <c:v>-157.18450000000001</c:v>
                </c:pt>
                <c:pt idx="56">
                  <c:v>-156.1163</c:v>
                </c:pt>
                <c:pt idx="57">
                  <c:v>-155.56440000000001</c:v>
                </c:pt>
                <c:pt idx="58">
                  <c:v>-154.88249999999999</c:v>
                </c:pt>
                <c:pt idx="59">
                  <c:v>-154.34630000000001</c:v>
                </c:pt>
                <c:pt idx="60">
                  <c:v>-154.1558</c:v>
                </c:pt>
                <c:pt idx="61">
                  <c:v>-153.30860000000001</c:v>
                </c:pt>
                <c:pt idx="62">
                  <c:v>-152.4357</c:v>
                </c:pt>
                <c:pt idx="63">
                  <c:v>-152.01560000000001</c:v>
                </c:pt>
                <c:pt idx="64">
                  <c:v>-151.5342</c:v>
                </c:pt>
                <c:pt idx="65">
                  <c:v>-151.285</c:v>
                </c:pt>
                <c:pt idx="66">
                  <c:v>-150.714</c:v>
                </c:pt>
                <c:pt idx="67">
                  <c:v>-149.7175</c:v>
                </c:pt>
                <c:pt idx="68">
                  <c:v>-149.25909999999999</c:v>
                </c:pt>
                <c:pt idx="69">
                  <c:v>-148.07679999999999</c:v>
                </c:pt>
                <c:pt idx="70">
                  <c:v>-147.43780000000001</c:v>
                </c:pt>
                <c:pt idx="71">
                  <c:v>-146.30090000000001</c:v>
                </c:pt>
                <c:pt idx="72">
                  <c:v>-145.3338</c:v>
                </c:pt>
                <c:pt idx="73">
                  <c:v>-145.0934</c:v>
                </c:pt>
                <c:pt idx="74">
                  <c:v>-144.58709999999999</c:v>
                </c:pt>
                <c:pt idx="75">
                  <c:v>-143.8895</c:v>
                </c:pt>
                <c:pt idx="76">
                  <c:v>-143.43950000000001</c:v>
                </c:pt>
                <c:pt idx="77">
                  <c:v>-142.6782</c:v>
                </c:pt>
                <c:pt idx="78">
                  <c:v>-142.249</c:v>
                </c:pt>
                <c:pt idx="79">
                  <c:v>-142.00280000000001</c:v>
                </c:pt>
                <c:pt idx="80">
                  <c:v>-141.60679999999999</c:v>
                </c:pt>
                <c:pt idx="81">
                  <c:v>-140.99780000000001</c:v>
                </c:pt>
                <c:pt idx="82">
                  <c:v>-140.1284</c:v>
                </c:pt>
                <c:pt idx="83">
                  <c:v>-137.8537</c:v>
                </c:pt>
                <c:pt idx="84">
                  <c:v>-135.9058</c:v>
                </c:pt>
                <c:pt idx="85">
                  <c:v>-135.24770000000001</c:v>
                </c:pt>
                <c:pt idx="86">
                  <c:v>-134.54480000000001</c:v>
                </c:pt>
                <c:pt idx="87">
                  <c:v>-134.01339999999999</c:v>
                </c:pt>
                <c:pt idx="88">
                  <c:v>-131.5694</c:v>
                </c:pt>
                <c:pt idx="89">
                  <c:v>-130.05719999999999</c:v>
                </c:pt>
                <c:pt idx="90">
                  <c:v>-128.35929999999999</c:v>
                </c:pt>
                <c:pt idx="91">
                  <c:v>-127.0996</c:v>
                </c:pt>
                <c:pt idx="92">
                  <c:v>-123.00109999999999</c:v>
                </c:pt>
                <c:pt idx="93">
                  <c:v>-120.4962</c:v>
                </c:pt>
                <c:pt idx="94">
                  <c:v>-118.0608</c:v>
                </c:pt>
                <c:pt idx="95">
                  <c:v>-114.12130000000001</c:v>
                </c:pt>
                <c:pt idx="96">
                  <c:v>-112.48779999999999</c:v>
                </c:pt>
                <c:pt idx="97">
                  <c:v>-110.9282</c:v>
                </c:pt>
                <c:pt idx="98">
                  <c:v>-109.76909999999999</c:v>
                </c:pt>
                <c:pt idx="99">
                  <c:v>-108.5682</c:v>
                </c:pt>
                <c:pt idx="100">
                  <c:v>-102.5106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9FC-4FBA-B701-9D83FE3F56FE}"/>
            </c:ext>
          </c:extLst>
        </c:ser>
        <c:ser>
          <c:idx val="1"/>
          <c:order val="1"/>
          <c:tx>
            <c:strRef>
              <c:f>'Channel blockage'!$C$25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blockage'!$C$29:$C$129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9FC-4FBA-B701-9D83FE3F56FE}"/>
            </c:ext>
          </c:extLst>
        </c:ser>
        <c:ser>
          <c:idx val="2"/>
          <c:order val="2"/>
          <c:tx>
            <c:strRef>
              <c:f>'Channel blockage'!$D$25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blockage'!$D$29:$D$129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9FC-4FBA-B701-9D83FE3F56FE}"/>
            </c:ext>
          </c:extLst>
        </c:ser>
        <c:ser>
          <c:idx val="3"/>
          <c:order val="3"/>
          <c:tx>
            <c:strRef>
              <c:f>'Channel blockage'!$E$25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blockage'!$E$29:$E$129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9FC-4FBA-B701-9D83FE3F56FE}"/>
            </c:ext>
          </c:extLst>
        </c:ser>
        <c:ser>
          <c:idx val="4"/>
          <c:order val="4"/>
          <c:tx>
            <c:strRef>
              <c:f>'Channel blockage'!$F$25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blockage'!$F$29:$F$129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9FC-4FBA-B701-9D83FE3F56FE}"/>
            </c:ext>
          </c:extLst>
        </c:ser>
        <c:ser>
          <c:idx val="5"/>
          <c:order val="5"/>
          <c:tx>
            <c:strRef>
              <c:f>'Channel blockage'!$G$25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blockage'!$G$29:$G$129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9FC-4FBA-B701-9D83FE3F56FE}"/>
            </c:ext>
          </c:extLst>
        </c:ser>
        <c:ser>
          <c:idx val="6"/>
          <c:order val="6"/>
          <c:tx>
            <c:strRef>
              <c:f>'Channel blockage'!$H$25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blockage'!$H$29:$H$129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9FC-4FBA-B701-9D83FE3F56FE}"/>
            </c:ext>
          </c:extLst>
        </c:ser>
        <c:ser>
          <c:idx val="7"/>
          <c:order val="7"/>
          <c:tx>
            <c:strRef>
              <c:f>'Channel blockage'!$I$25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blockage'!$I$29:$I$129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9FC-4FBA-B701-9D83FE3F56FE}"/>
            </c:ext>
          </c:extLst>
        </c:ser>
        <c:ser>
          <c:idx val="11"/>
          <c:order val="8"/>
          <c:tx>
            <c:strRef>
              <c:f>'Channel blockage'!$J$25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blockage'!$J$28:$J$128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9FC-4FBA-B701-9D83FE3F56FE}"/>
            </c:ext>
          </c:extLst>
        </c:ser>
        <c:ser>
          <c:idx val="9"/>
          <c:order val="9"/>
          <c:tx>
            <c:strRef>
              <c:f>'Channel blockage'!$K$25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blockage'!$K$29:$K$129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9FC-4FBA-B701-9D83FE3F56FE}"/>
            </c:ext>
          </c:extLst>
        </c:ser>
        <c:ser>
          <c:idx val="8"/>
          <c:order val="10"/>
          <c:tx>
            <c:strRef>
              <c:f>'Channel blockage'!$L$25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blockage'!$L$29:$L$129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9FC-4FBA-B701-9D83FE3F56FE}"/>
            </c:ext>
          </c:extLst>
        </c:ser>
        <c:ser>
          <c:idx val="12"/>
          <c:order val="11"/>
          <c:tx>
            <c:strRef>
              <c:f>'Channel blockage'!$M$25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blockage'!$M$29:$M$129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9FC-4FBA-B701-9D83FE3F56FE}"/>
            </c:ext>
          </c:extLst>
        </c:ser>
        <c:ser>
          <c:idx val="10"/>
          <c:order val="12"/>
          <c:tx>
            <c:strRef>
              <c:f>'Channel blockage'!$N$25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blockage'!$N$29:$N$129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9FC-4FBA-B701-9D83FE3F56FE}"/>
            </c:ext>
          </c:extLst>
        </c:ser>
        <c:ser>
          <c:idx val="13"/>
          <c:order val="13"/>
          <c:tx>
            <c:strRef>
              <c:f>'Channel blockage'!$O$25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blockage'!$O$29:$O$129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9FC-4FBA-B701-9D83FE3F56FE}"/>
            </c:ext>
          </c:extLst>
        </c:ser>
        <c:ser>
          <c:idx val="14"/>
          <c:order val="14"/>
          <c:tx>
            <c:strRef>
              <c:f>'Channel blockage'!$P$25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blockage'!$P$29:$P$129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9FC-4FBA-B701-9D83FE3F56FE}"/>
            </c:ext>
          </c:extLst>
        </c:ser>
        <c:ser>
          <c:idx val="15"/>
          <c:order val="15"/>
          <c:tx>
            <c:strRef>
              <c:f>'Channel blockage'!$Q$25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blockage'!$Q$29:$Q$129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9FC-4FBA-B701-9D83FE3F56FE}"/>
            </c:ext>
          </c:extLst>
        </c:ser>
        <c:ser>
          <c:idx val="16"/>
          <c:order val="16"/>
          <c:tx>
            <c:strRef>
              <c:f>'Channel blockage'!$R$25</c:f>
              <c:strCache>
                <c:ptCount val="1"/>
              </c:strCache>
            </c:strRef>
          </c:tx>
          <c:xVal>
            <c:numRef>
              <c:f>'Channel blockage'!$R$29:$R$129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9FC-4FBA-B701-9D83FE3F56FE}"/>
            </c:ext>
          </c:extLst>
        </c:ser>
        <c:ser>
          <c:idx val="17"/>
          <c:order val="17"/>
          <c:tx>
            <c:strRef>
              <c:f>'Channel blockage'!$S$25</c:f>
              <c:strCache>
                <c:ptCount val="1"/>
              </c:strCache>
            </c:strRef>
          </c:tx>
          <c:xVal>
            <c:numRef>
              <c:f>'Channel blockage'!$S$29:$S$129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9FC-4FBA-B701-9D83FE3F56FE}"/>
            </c:ext>
          </c:extLst>
        </c:ser>
        <c:ser>
          <c:idx val="18"/>
          <c:order val="18"/>
          <c:tx>
            <c:strRef>
              <c:f>'Channel blockage'!$T$25</c:f>
              <c:strCache>
                <c:ptCount val="1"/>
              </c:strCache>
            </c:strRef>
          </c:tx>
          <c:xVal>
            <c:numRef>
              <c:f>'Channel blockage'!$T$29:$T$129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9FC-4FBA-B701-9D83FE3F56FE}"/>
            </c:ext>
          </c:extLst>
        </c:ser>
        <c:ser>
          <c:idx val="19"/>
          <c:order val="19"/>
          <c:tx>
            <c:strRef>
              <c:f>'Channel blockage'!$U$25</c:f>
              <c:strCache>
                <c:ptCount val="1"/>
              </c:strCache>
            </c:strRef>
          </c:tx>
          <c:xVal>
            <c:numRef>
              <c:f>'Channel blockage'!$U$29:$U$129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9FC-4FBA-B701-9D83FE3F56FE}"/>
            </c:ext>
          </c:extLst>
        </c:ser>
        <c:ser>
          <c:idx val="20"/>
          <c:order val="20"/>
          <c:tx>
            <c:strRef>
              <c:f>'Channel blockage'!$V$25</c:f>
              <c:strCache>
                <c:ptCount val="1"/>
              </c:strCache>
            </c:strRef>
          </c:tx>
          <c:xVal>
            <c:numRef>
              <c:f>'Channel blockage'!$V$29:$V$129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9FC-4FBA-B701-9D83FE3F56FE}"/>
            </c:ext>
          </c:extLst>
        </c:ser>
        <c:ser>
          <c:idx val="21"/>
          <c:order val="21"/>
          <c:tx>
            <c:strRef>
              <c:f>'Channel blockage'!$W$25</c:f>
              <c:strCache>
                <c:ptCount val="1"/>
              </c:strCache>
            </c:strRef>
          </c:tx>
          <c:xVal>
            <c:numRef>
              <c:f>'Channel blockage'!$W$29:$W$129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9FC-4FBA-B701-9D83FE3F56FE}"/>
            </c:ext>
          </c:extLst>
        </c:ser>
        <c:ser>
          <c:idx val="22"/>
          <c:order val="22"/>
          <c:tx>
            <c:strRef>
              <c:f>'Channel blockage'!$X$25</c:f>
              <c:strCache>
                <c:ptCount val="1"/>
              </c:strCache>
            </c:strRef>
          </c:tx>
          <c:xVal>
            <c:numRef>
              <c:f>'Channel blockage'!$X$29:$X$129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9FC-4FBA-B701-9D83FE3F56FE}"/>
            </c:ext>
          </c:extLst>
        </c:ser>
        <c:ser>
          <c:idx val="23"/>
          <c:order val="23"/>
          <c:tx>
            <c:strRef>
              <c:f>'Channel blockage'!$Y$25</c:f>
              <c:strCache>
                <c:ptCount val="1"/>
              </c:strCache>
            </c:strRef>
          </c:tx>
          <c:xVal>
            <c:numRef>
              <c:f>'Channel blockage'!$Y$29:$Y$129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9FC-4FBA-B701-9D83FE3F56FE}"/>
            </c:ext>
          </c:extLst>
        </c:ser>
        <c:ser>
          <c:idx val="24"/>
          <c:order val="24"/>
          <c:tx>
            <c:strRef>
              <c:f>'Channel blockage'!$Z$25</c:f>
              <c:strCache>
                <c:ptCount val="1"/>
              </c:strCache>
            </c:strRef>
          </c:tx>
          <c:xVal>
            <c:numRef>
              <c:f>'Channel blockage'!$Z$29:$Z$129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9FC-4FBA-B701-9D83FE3F56FE}"/>
            </c:ext>
          </c:extLst>
        </c:ser>
        <c:ser>
          <c:idx val="25"/>
          <c:order val="25"/>
          <c:tx>
            <c:strRef>
              <c:f>'Channel blockage'!$AA$25</c:f>
              <c:strCache>
                <c:ptCount val="1"/>
              </c:strCache>
            </c:strRef>
          </c:tx>
          <c:xVal>
            <c:numRef>
              <c:f>'Channel blockage'!$AA$29:$AA$129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9FC-4FBA-B701-9D83FE3F56FE}"/>
            </c:ext>
          </c:extLst>
        </c:ser>
        <c:ser>
          <c:idx val="26"/>
          <c:order val="26"/>
          <c:tx>
            <c:strRef>
              <c:f>'Channel blockage'!$AB$25</c:f>
              <c:strCache>
                <c:ptCount val="1"/>
              </c:strCache>
            </c:strRef>
          </c:tx>
          <c:xVal>
            <c:numRef>
              <c:f>'Channel blockage'!$AB$29:$AB$129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9FC-4FBA-B701-9D83FE3F56FE}"/>
            </c:ext>
          </c:extLst>
        </c:ser>
        <c:ser>
          <c:idx val="27"/>
          <c:order val="27"/>
          <c:tx>
            <c:strRef>
              <c:f>'Channel blockage'!$AC$25</c:f>
              <c:strCache>
                <c:ptCount val="1"/>
              </c:strCache>
            </c:strRef>
          </c:tx>
          <c:xVal>
            <c:numRef>
              <c:f>'Channel blockage'!$AC$29:$AC$129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9FC-4FBA-B701-9D83FE3F56FE}"/>
            </c:ext>
          </c:extLst>
        </c:ser>
        <c:ser>
          <c:idx val="28"/>
          <c:order val="28"/>
          <c:tx>
            <c:strRef>
              <c:f>'Channel blockage'!$AD$25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'Channel blockage'!$AD$29:$AD$129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9FC-4FBA-B701-9D83FE3F56FE}"/>
            </c:ext>
          </c:extLst>
        </c:ser>
        <c:axId val="100168448"/>
        <c:axId val="100170368"/>
      </c:scatterChart>
      <c:valAx>
        <c:axId val="100168448"/>
        <c:scaling>
          <c:orientation val="minMax"/>
          <c:max val="-40"/>
          <c:min val="-260"/>
        </c:scaling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 </a:t>
                </a:r>
                <a:r>
                  <a:rPr lang="en-GB" altLang="zh-CN" sz="1000" b="1" i="0" u="none" strike="noStrike" baseline="0"/>
                  <a:t>at 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8345438799845666"/>
              <c:y val="0.93709619922339593"/>
            </c:manualLayout>
          </c:layout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0170368"/>
        <c:crosses val="autoZero"/>
        <c:crossBetween val="midCat"/>
      </c:valAx>
      <c:valAx>
        <c:axId val="100170368"/>
        <c:scaling>
          <c:orientation val="minMax"/>
          <c:max val="100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867"/>
            </c:manualLayout>
          </c:layout>
        </c:title>
        <c:numFmt formatCode="0" sourceLinked="0"/>
        <c:majorTickMark val="cross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01684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733"/>
          <c:y val="1.2254901960784314E-2"/>
          <c:w val="9.5897458687341008E-2"/>
          <c:h val="0.9803944727497298"/>
        </c:manualLayout>
      </c:layout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635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'Channel blockage'!$AG$25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blockage'!$AG$29:$AG$129</c:f>
              <c:numCache>
                <c:formatCode>0.00_ </c:formatCode>
                <c:ptCount val="101"/>
                <c:pt idx="0">
                  <c:v>-232.53970000000001</c:v>
                </c:pt>
                <c:pt idx="1">
                  <c:v>-210.92500000000001</c:v>
                </c:pt>
                <c:pt idx="2">
                  <c:v>-208.4941</c:v>
                </c:pt>
                <c:pt idx="3">
                  <c:v>-205.36709999999999</c:v>
                </c:pt>
                <c:pt idx="4">
                  <c:v>-204.0498</c:v>
                </c:pt>
                <c:pt idx="5">
                  <c:v>-203.25470000000001</c:v>
                </c:pt>
                <c:pt idx="6">
                  <c:v>-200.09440000000001</c:v>
                </c:pt>
                <c:pt idx="7">
                  <c:v>-199.06909999999999</c:v>
                </c:pt>
                <c:pt idx="8">
                  <c:v>-197.0351</c:v>
                </c:pt>
                <c:pt idx="9">
                  <c:v>-194.07300000000001</c:v>
                </c:pt>
                <c:pt idx="10">
                  <c:v>-193.37200000000001</c:v>
                </c:pt>
                <c:pt idx="11">
                  <c:v>-191.887</c:v>
                </c:pt>
                <c:pt idx="12">
                  <c:v>-190.0437</c:v>
                </c:pt>
                <c:pt idx="13">
                  <c:v>-188.28919999999999</c:v>
                </c:pt>
                <c:pt idx="14">
                  <c:v>-186.64089999999999</c:v>
                </c:pt>
                <c:pt idx="15">
                  <c:v>-185.76300000000001</c:v>
                </c:pt>
                <c:pt idx="16">
                  <c:v>-185.2167</c:v>
                </c:pt>
                <c:pt idx="17">
                  <c:v>-184.42179999999999</c:v>
                </c:pt>
                <c:pt idx="18">
                  <c:v>-184.22280000000001</c:v>
                </c:pt>
                <c:pt idx="19">
                  <c:v>-184.06020000000001</c:v>
                </c:pt>
                <c:pt idx="20">
                  <c:v>-183.64019999999999</c:v>
                </c:pt>
                <c:pt idx="21">
                  <c:v>-182.97049999999999</c:v>
                </c:pt>
                <c:pt idx="22">
                  <c:v>-182.27350000000001</c:v>
                </c:pt>
                <c:pt idx="23">
                  <c:v>-181.82390000000001</c:v>
                </c:pt>
                <c:pt idx="24">
                  <c:v>-181.33449999999999</c:v>
                </c:pt>
                <c:pt idx="25">
                  <c:v>-180.0855</c:v>
                </c:pt>
                <c:pt idx="26">
                  <c:v>-179.33940000000001</c:v>
                </c:pt>
                <c:pt idx="27">
                  <c:v>-178.71420000000001</c:v>
                </c:pt>
                <c:pt idx="28">
                  <c:v>-177.2449</c:v>
                </c:pt>
                <c:pt idx="29">
                  <c:v>-175.38550000000001</c:v>
                </c:pt>
                <c:pt idx="30">
                  <c:v>-174.68340000000001</c:v>
                </c:pt>
                <c:pt idx="31">
                  <c:v>-173.83500000000001</c:v>
                </c:pt>
                <c:pt idx="32">
                  <c:v>-173.2474</c:v>
                </c:pt>
                <c:pt idx="33">
                  <c:v>-172.3203</c:v>
                </c:pt>
                <c:pt idx="34">
                  <c:v>-171.8563</c:v>
                </c:pt>
                <c:pt idx="35">
                  <c:v>-171.52080000000001</c:v>
                </c:pt>
                <c:pt idx="36">
                  <c:v>-171.03210000000001</c:v>
                </c:pt>
                <c:pt idx="37">
                  <c:v>-170.49799999999999</c:v>
                </c:pt>
                <c:pt idx="38">
                  <c:v>-169.62389999999999</c:v>
                </c:pt>
                <c:pt idx="39">
                  <c:v>-169.10550000000001</c:v>
                </c:pt>
                <c:pt idx="40">
                  <c:v>-167.7484</c:v>
                </c:pt>
                <c:pt idx="41">
                  <c:v>-167.27359999999999</c:v>
                </c:pt>
                <c:pt idx="42">
                  <c:v>-166.70769999999999</c:v>
                </c:pt>
                <c:pt idx="43">
                  <c:v>-166.14750000000001</c:v>
                </c:pt>
                <c:pt idx="44">
                  <c:v>-165.88229999999999</c:v>
                </c:pt>
                <c:pt idx="45">
                  <c:v>-164.9675</c:v>
                </c:pt>
                <c:pt idx="46">
                  <c:v>-164.76300000000001</c:v>
                </c:pt>
                <c:pt idx="47">
                  <c:v>-163.7114</c:v>
                </c:pt>
                <c:pt idx="48">
                  <c:v>-162.66409999999999</c:v>
                </c:pt>
                <c:pt idx="49">
                  <c:v>-162.2122</c:v>
                </c:pt>
                <c:pt idx="50">
                  <c:v>-161.21520000000001</c:v>
                </c:pt>
                <c:pt idx="51">
                  <c:v>-160.68450000000001</c:v>
                </c:pt>
                <c:pt idx="52">
                  <c:v>-160.1874</c:v>
                </c:pt>
                <c:pt idx="53">
                  <c:v>-159.8409</c:v>
                </c:pt>
                <c:pt idx="54">
                  <c:v>-159.58519999999999</c:v>
                </c:pt>
                <c:pt idx="55">
                  <c:v>-158.6122</c:v>
                </c:pt>
                <c:pt idx="56">
                  <c:v>-158.46100000000001</c:v>
                </c:pt>
                <c:pt idx="57">
                  <c:v>-158.2097</c:v>
                </c:pt>
                <c:pt idx="58">
                  <c:v>-157.51669999999999</c:v>
                </c:pt>
                <c:pt idx="59">
                  <c:v>-157.22489999999999</c:v>
                </c:pt>
                <c:pt idx="60">
                  <c:v>-156.2646</c:v>
                </c:pt>
                <c:pt idx="61">
                  <c:v>-155.2595</c:v>
                </c:pt>
                <c:pt idx="62">
                  <c:v>-155.0857</c:v>
                </c:pt>
                <c:pt idx="63">
                  <c:v>-154.5984</c:v>
                </c:pt>
                <c:pt idx="64">
                  <c:v>-153.30340000000001</c:v>
                </c:pt>
                <c:pt idx="65">
                  <c:v>-152.17359999999999</c:v>
                </c:pt>
                <c:pt idx="66">
                  <c:v>-151.8535</c:v>
                </c:pt>
                <c:pt idx="67">
                  <c:v>-151.2073</c:v>
                </c:pt>
                <c:pt idx="68">
                  <c:v>-149.9572</c:v>
                </c:pt>
                <c:pt idx="69">
                  <c:v>-147.96879999999999</c:v>
                </c:pt>
                <c:pt idx="70">
                  <c:v>-146.34610000000001</c:v>
                </c:pt>
                <c:pt idx="71">
                  <c:v>-145.5514</c:v>
                </c:pt>
                <c:pt idx="72">
                  <c:v>-145.12270000000001</c:v>
                </c:pt>
                <c:pt idx="73">
                  <c:v>-144.976</c:v>
                </c:pt>
                <c:pt idx="74">
                  <c:v>-144.02719999999999</c:v>
                </c:pt>
                <c:pt idx="75">
                  <c:v>-142.875</c:v>
                </c:pt>
                <c:pt idx="76">
                  <c:v>-142.5968</c:v>
                </c:pt>
                <c:pt idx="77">
                  <c:v>-142.13480000000001</c:v>
                </c:pt>
                <c:pt idx="78">
                  <c:v>-140.8552</c:v>
                </c:pt>
                <c:pt idx="79">
                  <c:v>-140.4265</c:v>
                </c:pt>
                <c:pt idx="80">
                  <c:v>-138.99430000000001</c:v>
                </c:pt>
                <c:pt idx="81">
                  <c:v>-138.81299999999999</c:v>
                </c:pt>
                <c:pt idx="82">
                  <c:v>-137.61590000000001</c:v>
                </c:pt>
                <c:pt idx="83">
                  <c:v>-135.52010000000001</c:v>
                </c:pt>
                <c:pt idx="84">
                  <c:v>-134.7363</c:v>
                </c:pt>
                <c:pt idx="85">
                  <c:v>-133.857</c:v>
                </c:pt>
                <c:pt idx="86">
                  <c:v>-131.91800000000001</c:v>
                </c:pt>
                <c:pt idx="87">
                  <c:v>-131.55940000000001</c:v>
                </c:pt>
                <c:pt idx="88">
                  <c:v>-130.68610000000001</c:v>
                </c:pt>
                <c:pt idx="89">
                  <c:v>-129.54990000000001</c:v>
                </c:pt>
                <c:pt idx="90">
                  <c:v>-126.2522</c:v>
                </c:pt>
                <c:pt idx="91">
                  <c:v>-125.6925</c:v>
                </c:pt>
                <c:pt idx="92">
                  <c:v>-124.3005</c:v>
                </c:pt>
                <c:pt idx="93">
                  <c:v>-123.5449</c:v>
                </c:pt>
                <c:pt idx="94">
                  <c:v>-121.2773</c:v>
                </c:pt>
                <c:pt idx="95">
                  <c:v>-118.5566</c:v>
                </c:pt>
                <c:pt idx="96">
                  <c:v>-117.4783</c:v>
                </c:pt>
                <c:pt idx="97">
                  <c:v>-116.06399999999999</c:v>
                </c:pt>
                <c:pt idx="98">
                  <c:v>-108.0774</c:v>
                </c:pt>
                <c:pt idx="99">
                  <c:v>-105.1237</c:v>
                </c:pt>
                <c:pt idx="100">
                  <c:v>-80.001199999999997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D74-48C2-B099-0659E3235AE6}"/>
            </c:ext>
          </c:extLst>
        </c:ser>
        <c:ser>
          <c:idx val="1"/>
          <c:order val="1"/>
          <c:tx>
            <c:strRef>
              <c:f>'Channel blockage'!$AH$25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blockage'!$AH$29:$AH$129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D74-48C2-B099-0659E3235AE6}"/>
            </c:ext>
          </c:extLst>
        </c:ser>
        <c:ser>
          <c:idx val="2"/>
          <c:order val="2"/>
          <c:tx>
            <c:strRef>
              <c:f>'Channel blockage'!$AI$25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blockage'!$AI$29:$AI$129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D74-48C2-B099-0659E3235AE6}"/>
            </c:ext>
          </c:extLst>
        </c:ser>
        <c:ser>
          <c:idx val="3"/>
          <c:order val="3"/>
          <c:tx>
            <c:strRef>
              <c:f>'Channel blockage'!$AJ$25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blockage'!$AJ$29:$AJ$129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D74-48C2-B099-0659E3235AE6}"/>
            </c:ext>
          </c:extLst>
        </c:ser>
        <c:ser>
          <c:idx val="4"/>
          <c:order val="4"/>
          <c:tx>
            <c:strRef>
              <c:f>'Channel blockage'!$AK$25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blockage'!$AK$29:$AK$129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D74-48C2-B099-0659E3235AE6}"/>
            </c:ext>
          </c:extLst>
        </c:ser>
        <c:ser>
          <c:idx val="5"/>
          <c:order val="5"/>
          <c:tx>
            <c:strRef>
              <c:f>'Channel blockage'!$AL$25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blockage'!$AL$29:$AL$129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D74-48C2-B099-0659E3235AE6}"/>
            </c:ext>
          </c:extLst>
        </c:ser>
        <c:ser>
          <c:idx val="6"/>
          <c:order val="6"/>
          <c:tx>
            <c:strRef>
              <c:f>'Channel blockage'!$AM$25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blockage'!$AM$29:$AM$129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D74-48C2-B099-0659E3235AE6}"/>
            </c:ext>
          </c:extLst>
        </c:ser>
        <c:ser>
          <c:idx val="10"/>
          <c:order val="7"/>
          <c:tx>
            <c:strRef>
              <c:f>'Channel blockage'!$AN$25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blockage'!$AN$29:$AN$129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D74-48C2-B099-0659E3235AE6}"/>
            </c:ext>
          </c:extLst>
        </c:ser>
        <c:ser>
          <c:idx val="7"/>
          <c:order val="8"/>
          <c:tx>
            <c:strRef>
              <c:f>'Channel blockage'!$AO$25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blockage'!$AO$29:$AO$129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D74-48C2-B099-0659E3235AE6}"/>
            </c:ext>
          </c:extLst>
        </c:ser>
        <c:ser>
          <c:idx val="8"/>
          <c:order val="9"/>
          <c:tx>
            <c:strRef>
              <c:f>'Channel blockage'!$AP$25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blockage'!$AP$29:$AP$129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D74-48C2-B099-0659E3235AE6}"/>
            </c:ext>
          </c:extLst>
        </c:ser>
        <c:ser>
          <c:idx val="11"/>
          <c:order val="10"/>
          <c:tx>
            <c:strRef>
              <c:f>'Channel blockage'!$AQ$25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blockage'!$AQ$29:$AQ$129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D74-48C2-B099-0659E3235AE6}"/>
            </c:ext>
          </c:extLst>
        </c:ser>
        <c:ser>
          <c:idx val="9"/>
          <c:order val="11"/>
          <c:tx>
            <c:strRef>
              <c:f>'Channel blockage'!$AR$25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blockage'!$AR$29:$AR$129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D74-48C2-B099-0659E3235AE6}"/>
            </c:ext>
          </c:extLst>
        </c:ser>
        <c:ser>
          <c:idx val="12"/>
          <c:order val="12"/>
          <c:tx>
            <c:strRef>
              <c:f>'Channel blockage'!$AS$25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blockage'!$AS$29:$AS$129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D74-48C2-B099-0659E3235AE6}"/>
            </c:ext>
          </c:extLst>
        </c:ser>
        <c:ser>
          <c:idx val="13"/>
          <c:order val="13"/>
          <c:tx>
            <c:strRef>
              <c:f>'Channel blockage'!$AT$25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blockage'!$AT$29:$AT$129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D74-48C2-B099-0659E3235AE6}"/>
            </c:ext>
          </c:extLst>
        </c:ser>
        <c:ser>
          <c:idx val="14"/>
          <c:order val="14"/>
          <c:tx>
            <c:strRef>
              <c:f>'Channel blockage'!$AU$25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blockage'!$AU$29:$AU$129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D74-48C2-B099-0659E3235AE6}"/>
            </c:ext>
          </c:extLst>
        </c:ser>
        <c:ser>
          <c:idx val="15"/>
          <c:order val="15"/>
          <c:tx>
            <c:strRef>
              <c:f>'Channel blockage'!$AV$25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blockage'!$AV$29:$AV$129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D74-48C2-B099-0659E3235AE6}"/>
            </c:ext>
          </c:extLst>
        </c:ser>
        <c:ser>
          <c:idx val="16"/>
          <c:order val="16"/>
          <c:tx>
            <c:strRef>
              <c:f>'Channel blockage'!$AW$25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blockage'!$AW$29:$AW$129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D74-48C2-B099-0659E3235AE6}"/>
            </c:ext>
          </c:extLst>
        </c:ser>
        <c:ser>
          <c:idx val="17"/>
          <c:order val="17"/>
          <c:tx>
            <c:strRef>
              <c:f>'Channel blockage'!$AX$25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blockage'!$AX$29:$AX$129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D74-48C2-B099-0659E3235AE6}"/>
            </c:ext>
          </c:extLst>
        </c:ser>
        <c:ser>
          <c:idx val="18"/>
          <c:order val="18"/>
          <c:tx>
            <c:strRef>
              <c:f>'Channel blockage'!$AY$25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blockage'!$AY$29:$AY$129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D74-48C2-B099-0659E3235AE6}"/>
            </c:ext>
          </c:extLst>
        </c:ser>
        <c:ser>
          <c:idx val="19"/>
          <c:order val="19"/>
          <c:tx>
            <c:strRef>
              <c:f>'Channel blockage'!$AZ$25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'Channel blockage'!$AZ$29:$AZ$129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D74-48C2-B099-0659E3235AE6}"/>
            </c:ext>
          </c:extLst>
        </c:ser>
        <c:ser>
          <c:idx val="20"/>
          <c:order val="20"/>
          <c:tx>
            <c:strRef>
              <c:f>'Channel blockage'!$BA$25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blockage'!$BA$29:$BA$129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D74-48C2-B099-0659E3235AE6}"/>
            </c:ext>
          </c:extLst>
        </c:ser>
        <c:ser>
          <c:idx val="21"/>
          <c:order val="21"/>
          <c:tx>
            <c:strRef>
              <c:f>'Channel blockage'!$BB$25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blockage'!$BB$29:$BB$129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D74-48C2-B099-0659E3235AE6}"/>
            </c:ext>
          </c:extLst>
        </c:ser>
        <c:ser>
          <c:idx val="22"/>
          <c:order val="22"/>
          <c:tx>
            <c:strRef>
              <c:f>'Channel blockage'!$BC$25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blockage'!$BC$29:$BC$129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D74-48C2-B099-0659E3235AE6}"/>
            </c:ext>
          </c:extLst>
        </c:ser>
        <c:ser>
          <c:idx val="23"/>
          <c:order val="23"/>
          <c:tx>
            <c:strRef>
              <c:f>'Channel blockage'!$BD$25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blockage'!$BD$29:$BD$129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D74-48C2-B099-0659E3235AE6}"/>
            </c:ext>
          </c:extLst>
        </c:ser>
        <c:ser>
          <c:idx val="24"/>
          <c:order val="24"/>
          <c:tx>
            <c:strRef>
              <c:f>'Channel blockage'!$BE$25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blockage'!$BE$29:$BE$129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D74-48C2-B099-0659E3235AE6}"/>
            </c:ext>
          </c:extLst>
        </c:ser>
        <c:ser>
          <c:idx val="25"/>
          <c:order val="25"/>
          <c:tx>
            <c:strRef>
              <c:f>'Channel blockage'!$BF$25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blockage'!$BF$29:$BF$129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D74-48C2-B099-0659E3235AE6}"/>
            </c:ext>
          </c:extLst>
        </c:ser>
        <c:ser>
          <c:idx val="26"/>
          <c:order val="26"/>
          <c:tx>
            <c:strRef>
              <c:f>'Channel blockage'!$BG$25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blockage'!$BG$29:$BG$129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D74-48C2-B099-0659E3235AE6}"/>
            </c:ext>
          </c:extLst>
        </c:ser>
        <c:ser>
          <c:idx val="27"/>
          <c:order val="27"/>
          <c:tx>
            <c:strRef>
              <c:f>'Channel blockage'!$BH$25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'Channel blockage'!$BH$29:$BH$129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D74-48C2-B099-0659E3235AE6}"/>
            </c:ext>
          </c:extLst>
        </c:ser>
        <c:ser>
          <c:idx val="28"/>
          <c:order val="28"/>
          <c:tx>
            <c:strRef>
              <c:f>'Channel blockage'!$BI$25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blockage'!$BI$29:$BI$129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D74-48C2-B099-0659E3235AE6}"/>
            </c:ext>
          </c:extLst>
        </c:ser>
        <c:axId val="100451456"/>
        <c:axId val="100453376"/>
      </c:scatterChart>
      <c:valAx>
        <c:axId val="100451456"/>
        <c:scaling>
          <c:orientation val="minMax"/>
          <c:max val="-40"/>
          <c:min val="-26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Coupling loss </a:t>
                </a:r>
                <a:r>
                  <a:rPr lang="en-GB" altLang="zh-CN" sz="1000" b="1" i="0" u="none" strike="noStrike" baseline="0"/>
                  <a:t>at 100 ms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4398532803823126"/>
              <c:y val="0.9178849853413891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453376"/>
        <c:crossesAt val="-120"/>
        <c:crossBetween val="midCat"/>
      </c:valAx>
      <c:valAx>
        <c:axId val="1004533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183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451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2504687835251964"/>
          <c:y val="2.5326262223908653E-3"/>
          <c:w val="6.952065935958511E-2"/>
          <c:h val="0.98039447274972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'Channel blockage'!$BL$25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blockage'!$BL$29:$BL$129</c:f>
              <c:numCache>
                <c:formatCode>0.00_ </c:formatCode>
                <c:ptCount val="101"/>
                <c:pt idx="0">
                  <c:v>-85.003299999999996</c:v>
                </c:pt>
                <c:pt idx="1">
                  <c:v>-66.017200000000003</c:v>
                </c:pt>
                <c:pt idx="2">
                  <c:v>-55.286700000000003</c:v>
                </c:pt>
                <c:pt idx="3">
                  <c:v>-53.461399999999998</c:v>
                </c:pt>
                <c:pt idx="4">
                  <c:v>-52.576700000000002</c:v>
                </c:pt>
                <c:pt idx="5">
                  <c:v>-51.0717</c:v>
                </c:pt>
                <c:pt idx="6">
                  <c:v>-49.111199999999997</c:v>
                </c:pt>
                <c:pt idx="7">
                  <c:v>-48.557200000000002</c:v>
                </c:pt>
                <c:pt idx="8">
                  <c:v>-47.650100000000002</c:v>
                </c:pt>
                <c:pt idx="9">
                  <c:v>-45.655200000000001</c:v>
                </c:pt>
                <c:pt idx="10">
                  <c:v>-45.426200000000001</c:v>
                </c:pt>
                <c:pt idx="11">
                  <c:v>-44.338700000000003</c:v>
                </c:pt>
                <c:pt idx="12">
                  <c:v>-42.956899999999997</c:v>
                </c:pt>
                <c:pt idx="13">
                  <c:v>-42.555399999999999</c:v>
                </c:pt>
                <c:pt idx="14">
                  <c:v>-41.757399999999997</c:v>
                </c:pt>
                <c:pt idx="15">
                  <c:v>-40.550899999999999</c:v>
                </c:pt>
                <c:pt idx="16">
                  <c:v>-39.991599999999998</c:v>
                </c:pt>
                <c:pt idx="17">
                  <c:v>-38.4846</c:v>
                </c:pt>
                <c:pt idx="18">
                  <c:v>-36.966500000000003</c:v>
                </c:pt>
                <c:pt idx="19">
                  <c:v>-36.134500000000003</c:v>
                </c:pt>
                <c:pt idx="20">
                  <c:v>-35.743400000000001</c:v>
                </c:pt>
                <c:pt idx="21">
                  <c:v>-35.123699999999999</c:v>
                </c:pt>
                <c:pt idx="22">
                  <c:v>-34.447499999999998</c:v>
                </c:pt>
                <c:pt idx="23">
                  <c:v>-34.126899999999999</c:v>
                </c:pt>
                <c:pt idx="24">
                  <c:v>-33.713999999999999</c:v>
                </c:pt>
                <c:pt idx="25">
                  <c:v>-32.790500000000002</c:v>
                </c:pt>
                <c:pt idx="26">
                  <c:v>-32.546900000000001</c:v>
                </c:pt>
                <c:pt idx="27">
                  <c:v>-31.570399999999999</c:v>
                </c:pt>
                <c:pt idx="28">
                  <c:v>-31.0047</c:v>
                </c:pt>
                <c:pt idx="29">
                  <c:v>-30.601099999999999</c:v>
                </c:pt>
                <c:pt idx="30">
                  <c:v>-29.490300000000001</c:v>
                </c:pt>
                <c:pt idx="31">
                  <c:v>-29.042999999999999</c:v>
                </c:pt>
                <c:pt idx="32">
                  <c:v>-28.9085</c:v>
                </c:pt>
                <c:pt idx="33">
                  <c:v>-28.560500000000001</c:v>
                </c:pt>
                <c:pt idx="34">
                  <c:v>-27.532399999999999</c:v>
                </c:pt>
                <c:pt idx="35">
                  <c:v>-27.323899999999998</c:v>
                </c:pt>
                <c:pt idx="36">
                  <c:v>-26.8809</c:v>
                </c:pt>
                <c:pt idx="37">
                  <c:v>-26.107199999999999</c:v>
                </c:pt>
                <c:pt idx="38">
                  <c:v>-25.500499999999999</c:v>
                </c:pt>
                <c:pt idx="39">
                  <c:v>-24.861499999999999</c:v>
                </c:pt>
                <c:pt idx="40">
                  <c:v>-24.5762</c:v>
                </c:pt>
                <c:pt idx="41">
                  <c:v>-24.501000000000001</c:v>
                </c:pt>
                <c:pt idx="42">
                  <c:v>-24.2927</c:v>
                </c:pt>
                <c:pt idx="43">
                  <c:v>-23.886900000000001</c:v>
                </c:pt>
                <c:pt idx="44">
                  <c:v>-23.318999999999999</c:v>
                </c:pt>
                <c:pt idx="45">
                  <c:v>-23.149000000000001</c:v>
                </c:pt>
                <c:pt idx="46">
                  <c:v>-22.926500000000001</c:v>
                </c:pt>
                <c:pt idx="47">
                  <c:v>-22.324300000000001</c:v>
                </c:pt>
                <c:pt idx="48">
                  <c:v>-21.8659</c:v>
                </c:pt>
                <c:pt idx="49">
                  <c:v>-21.623699999999999</c:v>
                </c:pt>
                <c:pt idx="50">
                  <c:v>-21.121099999999998</c:v>
                </c:pt>
                <c:pt idx="51">
                  <c:v>-20.8123</c:v>
                </c:pt>
                <c:pt idx="52">
                  <c:v>-20.556000000000001</c:v>
                </c:pt>
                <c:pt idx="53">
                  <c:v>-20.158899999999999</c:v>
                </c:pt>
                <c:pt idx="54">
                  <c:v>-19.941199999999998</c:v>
                </c:pt>
                <c:pt idx="55">
                  <c:v>-18.9621</c:v>
                </c:pt>
                <c:pt idx="56">
                  <c:v>-17.9163</c:v>
                </c:pt>
                <c:pt idx="57">
                  <c:v>-17.718499999999999</c:v>
                </c:pt>
                <c:pt idx="58">
                  <c:v>-17.432700000000001</c:v>
                </c:pt>
                <c:pt idx="59">
                  <c:v>-17.151700000000002</c:v>
                </c:pt>
                <c:pt idx="60">
                  <c:v>-16.591899999999999</c:v>
                </c:pt>
                <c:pt idx="61">
                  <c:v>-16.289400000000001</c:v>
                </c:pt>
                <c:pt idx="62">
                  <c:v>-16.057099999999998</c:v>
                </c:pt>
                <c:pt idx="63">
                  <c:v>-15.9612</c:v>
                </c:pt>
                <c:pt idx="64">
                  <c:v>-15.8767</c:v>
                </c:pt>
                <c:pt idx="65">
                  <c:v>-15.019600000000001</c:v>
                </c:pt>
                <c:pt idx="66">
                  <c:v>-14.551600000000001</c:v>
                </c:pt>
                <c:pt idx="67">
                  <c:v>-14.3506</c:v>
                </c:pt>
                <c:pt idx="68">
                  <c:v>-13.838200000000001</c:v>
                </c:pt>
                <c:pt idx="69">
                  <c:v>-13.418100000000001</c:v>
                </c:pt>
                <c:pt idx="70">
                  <c:v>-12.8855</c:v>
                </c:pt>
                <c:pt idx="71">
                  <c:v>-12.738899999999999</c:v>
                </c:pt>
                <c:pt idx="72">
                  <c:v>-12.453099999999999</c:v>
                </c:pt>
                <c:pt idx="73">
                  <c:v>-11.865500000000001</c:v>
                </c:pt>
                <c:pt idx="74">
                  <c:v>-10.938000000000001</c:v>
                </c:pt>
                <c:pt idx="75">
                  <c:v>-10.6686</c:v>
                </c:pt>
                <c:pt idx="76">
                  <c:v>-10.3972</c:v>
                </c:pt>
                <c:pt idx="77">
                  <c:v>-9.9006000000000007</c:v>
                </c:pt>
                <c:pt idx="78">
                  <c:v>-9.2601999999999993</c:v>
                </c:pt>
                <c:pt idx="79">
                  <c:v>-9.1194000000000006</c:v>
                </c:pt>
                <c:pt idx="80">
                  <c:v>-8.8956999999999997</c:v>
                </c:pt>
                <c:pt idx="81">
                  <c:v>-8.19</c:v>
                </c:pt>
                <c:pt idx="82">
                  <c:v>-7.8060999999999998</c:v>
                </c:pt>
                <c:pt idx="83">
                  <c:v>-7.5098000000000003</c:v>
                </c:pt>
                <c:pt idx="84">
                  <c:v>-7.2447999999999997</c:v>
                </c:pt>
                <c:pt idx="85">
                  <c:v>-6.4124999999999996</c:v>
                </c:pt>
                <c:pt idx="86">
                  <c:v>-6.15</c:v>
                </c:pt>
                <c:pt idx="87">
                  <c:v>-5.3452000000000002</c:v>
                </c:pt>
                <c:pt idx="88">
                  <c:v>-4.4878</c:v>
                </c:pt>
                <c:pt idx="89">
                  <c:v>-3.6842999999999999</c:v>
                </c:pt>
                <c:pt idx="90">
                  <c:v>-2.8557999999999999</c:v>
                </c:pt>
                <c:pt idx="91">
                  <c:v>-0.90180000000000005</c:v>
                </c:pt>
                <c:pt idx="92">
                  <c:v>1.9165000000000001</c:v>
                </c:pt>
                <c:pt idx="93">
                  <c:v>2.2286000000000001</c:v>
                </c:pt>
                <c:pt idx="94">
                  <c:v>3.1145</c:v>
                </c:pt>
                <c:pt idx="95">
                  <c:v>5.1430999999999996</c:v>
                </c:pt>
                <c:pt idx="96">
                  <c:v>6.2195</c:v>
                </c:pt>
                <c:pt idx="97">
                  <c:v>10.727399999999999</c:v>
                </c:pt>
                <c:pt idx="98">
                  <c:v>12.0967</c:v>
                </c:pt>
                <c:pt idx="99">
                  <c:v>17.235399999999998</c:v>
                </c:pt>
                <c:pt idx="100">
                  <c:v>22.5243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B60-452F-BEA8-B399C6153AA9}"/>
            </c:ext>
          </c:extLst>
        </c:ser>
        <c:ser>
          <c:idx val="1"/>
          <c:order val="1"/>
          <c:tx>
            <c:strRef>
              <c:f>'Channel blockage'!$BM$25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blockage'!$BM$29:$BM$129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B60-452F-BEA8-B399C6153AA9}"/>
            </c:ext>
          </c:extLst>
        </c:ser>
        <c:ser>
          <c:idx val="2"/>
          <c:order val="2"/>
          <c:tx>
            <c:strRef>
              <c:f>'Channel blockage'!$BN$25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blockage'!$BN$29:$BN$129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B60-452F-BEA8-B399C6153AA9}"/>
            </c:ext>
          </c:extLst>
        </c:ser>
        <c:ser>
          <c:idx val="3"/>
          <c:order val="3"/>
          <c:tx>
            <c:strRef>
              <c:f>'Channel blockage'!$BO$25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blockage'!$BO$29:$BO$129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B60-452F-BEA8-B399C6153AA9}"/>
            </c:ext>
          </c:extLst>
        </c:ser>
        <c:ser>
          <c:idx val="4"/>
          <c:order val="4"/>
          <c:tx>
            <c:strRef>
              <c:f>'Channel blockage'!$BP$25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blockage'!$BP$29:$BP$129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B60-452F-BEA8-B399C6153AA9}"/>
            </c:ext>
          </c:extLst>
        </c:ser>
        <c:ser>
          <c:idx val="5"/>
          <c:order val="5"/>
          <c:tx>
            <c:strRef>
              <c:f>'Channel blockage'!$BQ$25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blockage'!$BQ$29:$BQ$129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B60-452F-BEA8-B399C6153AA9}"/>
            </c:ext>
          </c:extLst>
        </c:ser>
        <c:ser>
          <c:idx val="6"/>
          <c:order val="6"/>
          <c:tx>
            <c:strRef>
              <c:f>'Channel blockage'!$BR$25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blockage'!$BR$29:$BR$129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B60-452F-BEA8-B399C6153AA9}"/>
            </c:ext>
          </c:extLst>
        </c:ser>
        <c:ser>
          <c:idx val="10"/>
          <c:order val="7"/>
          <c:tx>
            <c:strRef>
              <c:f>'Channel blockage'!$BS$25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blockage'!$BS$29:$BS$129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B60-452F-BEA8-B399C6153AA9}"/>
            </c:ext>
          </c:extLst>
        </c:ser>
        <c:ser>
          <c:idx val="7"/>
          <c:order val="8"/>
          <c:tx>
            <c:strRef>
              <c:f>'Channel blockage'!$BT$25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blockage'!$BT$29:$BT$128</c:f>
              <c:numCache>
                <c:formatCode>General</c:formatCode>
                <c:ptCount val="100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B60-452F-BEA8-B399C6153AA9}"/>
            </c:ext>
          </c:extLst>
        </c:ser>
        <c:ser>
          <c:idx val="8"/>
          <c:order val="9"/>
          <c:tx>
            <c:strRef>
              <c:f>'Channel blockage'!$BU$25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blockage'!$BU$29:$BU$129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B60-452F-BEA8-B399C6153AA9}"/>
            </c:ext>
          </c:extLst>
        </c:ser>
        <c:ser>
          <c:idx val="11"/>
          <c:order val="10"/>
          <c:tx>
            <c:strRef>
              <c:f>'Channel blockage'!$BV$25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blockage'!$BV$29:$BV$129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B60-452F-BEA8-B399C6153AA9}"/>
            </c:ext>
          </c:extLst>
        </c:ser>
        <c:ser>
          <c:idx val="9"/>
          <c:order val="11"/>
          <c:tx>
            <c:strRef>
              <c:f>'Channel blockage'!$BW$25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blockage'!$BW$29:$BW$129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B60-452F-BEA8-B399C6153AA9}"/>
            </c:ext>
          </c:extLst>
        </c:ser>
        <c:ser>
          <c:idx val="12"/>
          <c:order val="12"/>
          <c:tx>
            <c:strRef>
              <c:f>'Channel blockage'!$BX$25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blockage'!$BX$29:$BX$129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B60-452F-BEA8-B399C6153AA9}"/>
            </c:ext>
          </c:extLst>
        </c:ser>
        <c:ser>
          <c:idx val="13"/>
          <c:order val="13"/>
          <c:tx>
            <c:strRef>
              <c:f>'Channel blockage'!$BY$25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blockage'!$BY$29:$BY$129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B60-452F-BEA8-B399C6153AA9}"/>
            </c:ext>
          </c:extLst>
        </c:ser>
        <c:ser>
          <c:idx val="14"/>
          <c:order val="14"/>
          <c:tx>
            <c:strRef>
              <c:f>'Channel blockage'!$BZ$25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blockage'!$BZ$29:$BZ$129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B60-452F-BEA8-B399C6153AA9}"/>
            </c:ext>
          </c:extLst>
        </c:ser>
        <c:ser>
          <c:idx val="15"/>
          <c:order val="15"/>
          <c:tx>
            <c:strRef>
              <c:f>'Channel blockage'!$CA$25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blockage'!$CA$29:$CA$129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B60-452F-BEA8-B399C6153AA9}"/>
            </c:ext>
          </c:extLst>
        </c:ser>
        <c:ser>
          <c:idx val="28"/>
          <c:order val="16"/>
          <c:tx>
            <c:strRef>
              <c:f>'Channel blockage'!$CB$25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blockage'!$CB$29:$CB$129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B60-452F-BEA8-B399C6153AA9}"/>
            </c:ext>
          </c:extLst>
        </c:ser>
        <c:ser>
          <c:idx val="19"/>
          <c:order val="17"/>
          <c:tx>
            <c:strRef>
              <c:f>'Channel blockage'!$CC$25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blockage'!$CC$29:$CC$129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B60-452F-BEA8-B399C6153AA9}"/>
            </c:ext>
          </c:extLst>
        </c:ser>
        <c:ser>
          <c:idx val="16"/>
          <c:order val="18"/>
          <c:tx>
            <c:strRef>
              <c:f>'Channel blockage'!$CD$25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blockage'!$CD$29:$CD$129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B60-452F-BEA8-B399C6153AA9}"/>
            </c:ext>
          </c:extLst>
        </c:ser>
        <c:ser>
          <c:idx val="20"/>
          <c:order val="19"/>
          <c:tx>
            <c:strRef>
              <c:f>'Channel blockage'!$CE$25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blockage'!$CE$29:$CE$129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B60-452F-BEA8-B399C6153AA9}"/>
            </c:ext>
          </c:extLst>
        </c:ser>
        <c:ser>
          <c:idx val="17"/>
          <c:order val="20"/>
          <c:tx>
            <c:strRef>
              <c:f>'Channel blockage'!$CF$25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blockage'!$CF$29:$CF$129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B60-452F-BEA8-B399C6153AA9}"/>
            </c:ext>
          </c:extLst>
        </c:ser>
        <c:ser>
          <c:idx val="18"/>
          <c:order val="21"/>
          <c:tx>
            <c:strRef>
              <c:f>'Channel blockage'!$CG$25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blockage'!$CG$29:$CG$129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B60-452F-BEA8-B399C6153AA9}"/>
            </c:ext>
          </c:extLst>
        </c:ser>
        <c:ser>
          <c:idx val="21"/>
          <c:order val="22"/>
          <c:tx>
            <c:strRef>
              <c:f>'Channel blockage'!$CH$25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blockage'!$CH$29:$CH$129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B60-452F-BEA8-B399C6153AA9}"/>
            </c:ext>
          </c:extLst>
        </c:ser>
        <c:ser>
          <c:idx val="22"/>
          <c:order val="23"/>
          <c:tx>
            <c:strRef>
              <c:f>'Channel blockage'!$CI$25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blockage'!$CI$29:$CI$129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B60-452F-BEA8-B399C6153AA9}"/>
            </c:ext>
          </c:extLst>
        </c:ser>
        <c:ser>
          <c:idx val="23"/>
          <c:order val="24"/>
          <c:tx>
            <c:strRef>
              <c:f>'Channel blockage'!$CJ$25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blockage'!$CJ$29:$CJ$129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B60-452F-BEA8-B399C6153AA9}"/>
            </c:ext>
          </c:extLst>
        </c:ser>
        <c:ser>
          <c:idx val="24"/>
          <c:order val="25"/>
          <c:tx>
            <c:strRef>
              <c:f>'Channel blockage'!$CK$25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blockage'!$CK$29:$CK$129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B60-452F-BEA8-B399C6153AA9}"/>
            </c:ext>
          </c:extLst>
        </c:ser>
        <c:ser>
          <c:idx val="25"/>
          <c:order val="26"/>
          <c:tx>
            <c:strRef>
              <c:f>'Channel blockage'!$CL$25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blockage'!$CL$29:$CL$129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B60-452F-BEA8-B399C6153AA9}"/>
            </c:ext>
          </c:extLst>
        </c:ser>
        <c:ser>
          <c:idx val="26"/>
          <c:order val="27"/>
          <c:tx>
            <c:strRef>
              <c:f>'Channel blockage'!$CM$25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blockage'!$CM$29:$CM$129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B60-452F-BEA8-B399C6153AA9}"/>
            </c:ext>
          </c:extLst>
        </c:ser>
        <c:ser>
          <c:idx val="27"/>
          <c:order val="28"/>
          <c:tx>
            <c:strRef>
              <c:f>'Channel blockage'!$CN$25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blockage'!$CN$29:$CN$129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B60-452F-BEA8-B399C6153AA9}"/>
            </c:ext>
          </c:extLst>
        </c:ser>
        <c:axId val="100734080"/>
        <c:axId val="100736000"/>
      </c:scatterChart>
      <c:valAx>
        <c:axId val="1007340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Wideband SINR with beamforming at 0 ms (dB</a:t>
                </a:r>
                <a:r>
                  <a:rPr lang="en-US"/>
                  <a:t>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736000"/>
        <c:crossesAt val="-120"/>
        <c:crossBetween val="midCat"/>
      </c:valAx>
      <c:valAx>
        <c:axId val="10073600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183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0734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43"/>
          <c:y val="2.5326262223908653E-3"/>
          <c:w val="8.1666976243354228E-2"/>
          <c:h val="0.8787597138593192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'Channel blockage'!$CQ$25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blockage'!$CQ$29:$CQ$129</c:f>
              <c:numCache>
                <c:formatCode>0.00_ </c:formatCode>
                <c:ptCount val="101"/>
                <c:pt idx="0">
                  <c:v>5.8532000000000002</c:v>
                </c:pt>
                <c:pt idx="1">
                  <c:v>12.6777</c:v>
                </c:pt>
                <c:pt idx="2">
                  <c:v>20.545999999999999</c:v>
                </c:pt>
                <c:pt idx="3">
                  <c:v>23.703600000000002</c:v>
                </c:pt>
                <c:pt idx="4">
                  <c:v>25.428899999999999</c:v>
                </c:pt>
                <c:pt idx="5">
                  <c:v>27.314499999999999</c:v>
                </c:pt>
                <c:pt idx="6">
                  <c:v>28.671500000000002</c:v>
                </c:pt>
                <c:pt idx="7">
                  <c:v>28.9255</c:v>
                </c:pt>
                <c:pt idx="8">
                  <c:v>29.777699999999999</c:v>
                </c:pt>
                <c:pt idx="9">
                  <c:v>30.760400000000001</c:v>
                </c:pt>
                <c:pt idx="10">
                  <c:v>31.4557</c:v>
                </c:pt>
                <c:pt idx="11">
                  <c:v>33.329300000000003</c:v>
                </c:pt>
                <c:pt idx="12">
                  <c:v>34.406300000000002</c:v>
                </c:pt>
                <c:pt idx="13">
                  <c:v>34.851300000000002</c:v>
                </c:pt>
                <c:pt idx="14">
                  <c:v>35.366500000000002</c:v>
                </c:pt>
                <c:pt idx="15">
                  <c:v>36.1038</c:v>
                </c:pt>
                <c:pt idx="16">
                  <c:v>36.734200000000001</c:v>
                </c:pt>
                <c:pt idx="17">
                  <c:v>37.547499999999999</c:v>
                </c:pt>
                <c:pt idx="18">
                  <c:v>38.008499999999998</c:v>
                </c:pt>
                <c:pt idx="19">
                  <c:v>38.318300000000001</c:v>
                </c:pt>
                <c:pt idx="20">
                  <c:v>39.165799999999997</c:v>
                </c:pt>
                <c:pt idx="21">
                  <c:v>39.647399999999998</c:v>
                </c:pt>
                <c:pt idx="22">
                  <c:v>40.072899999999997</c:v>
                </c:pt>
                <c:pt idx="23">
                  <c:v>40.495899999999999</c:v>
                </c:pt>
                <c:pt idx="24">
                  <c:v>41.065399999999997</c:v>
                </c:pt>
                <c:pt idx="25">
                  <c:v>41.695700000000002</c:v>
                </c:pt>
                <c:pt idx="26">
                  <c:v>42.165700000000001</c:v>
                </c:pt>
                <c:pt idx="27">
                  <c:v>42.640500000000003</c:v>
                </c:pt>
                <c:pt idx="28">
                  <c:v>42.964500000000001</c:v>
                </c:pt>
                <c:pt idx="29">
                  <c:v>43.365200000000002</c:v>
                </c:pt>
                <c:pt idx="30">
                  <c:v>43.889499999999998</c:v>
                </c:pt>
                <c:pt idx="31">
                  <c:v>44.106299999999997</c:v>
                </c:pt>
                <c:pt idx="32">
                  <c:v>44.361400000000003</c:v>
                </c:pt>
                <c:pt idx="33">
                  <c:v>44.823399999999999</c:v>
                </c:pt>
                <c:pt idx="34">
                  <c:v>45.197200000000002</c:v>
                </c:pt>
                <c:pt idx="35">
                  <c:v>45.3947</c:v>
                </c:pt>
                <c:pt idx="36">
                  <c:v>45.510899999999999</c:v>
                </c:pt>
                <c:pt idx="37">
                  <c:v>45.668799999999997</c:v>
                </c:pt>
                <c:pt idx="38">
                  <c:v>46.1389</c:v>
                </c:pt>
                <c:pt idx="39">
                  <c:v>46.316400000000002</c:v>
                </c:pt>
                <c:pt idx="40">
                  <c:v>46.854100000000003</c:v>
                </c:pt>
                <c:pt idx="41">
                  <c:v>46.972299999999997</c:v>
                </c:pt>
                <c:pt idx="42">
                  <c:v>47.640300000000003</c:v>
                </c:pt>
                <c:pt idx="43">
                  <c:v>48.062100000000001</c:v>
                </c:pt>
                <c:pt idx="44">
                  <c:v>48.531199999999998</c:v>
                </c:pt>
                <c:pt idx="45">
                  <c:v>49.123699999999999</c:v>
                </c:pt>
                <c:pt idx="46">
                  <c:v>49.958599999999997</c:v>
                </c:pt>
                <c:pt idx="47">
                  <c:v>50.242899999999999</c:v>
                </c:pt>
                <c:pt idx="48">
                  <c:v>50.691000000000003</c:v>
                </c:pt>
                <c:pt idx="49">
                  <c:v>51.497999999999998</c:v>
                </c:pt>
                <c:pt idx="50">
                  <c:v>52.4512</c:v>
                </c:pt>
                <c:pt idx="51">
                  <c:v>52.832500000000003</c:v>
                </c:pt>
                <c:pt idx="52">
                  <c:v>53.083500000000001</c:v>
                </c:pt>
                <c:pt idx="53">
                  <c:v>53.657400000000003</c:v>
                </c:pt>
                <c:pt idx="54">
                  <c:v>54.207599999999999</c:v>
                </c:pt>
                <c:pt idx="55">
                  <c:v>54.663400000000003</c:v>
                </c:pt>
                <c:pt idx="56">
                  <c:v>54.973700000000001</c:v>
                </c:pt>
                <c:pt idx="57">
                  <c:v>55.816200000000002</c:v>
                </c:pt>
                <c:pt idx="58">
                  <c:v>56.359299999999998</c:v>
                </c:pt>
                <c:pt idx="59">
                  <c:v>56.896000000000001</c:v>
                </c:pt>
                <c:pt idx="60">
                  <c:v>57.237699999999997</c:v>
                </c:pt>
                <c:pt idx="61">
                  <c:v>57.770499999999998</c:v>
                </c:pt>
                <c:pt idx="62">
                  <c:v>58.376199999999997</c:v>
                </c:pt>
                <c:pt idx="63">
                  <c:v>58.596499999999999</c:v>
                </c:pt>
                <c:pt idx="64">
                  <c:v>59.228299999999997</c:v>
                </c:pt>
                <c:pt idx="65">
                  <c:v>59.895699999999998</c:v>
                </c:pt>
                <c:pt idx="66">
                  <c:v>60.2607</c:v>
                </c:pt>
                <c:pt idx="67">
                  <c:v>60.909100000000002</c:v>
                </c:pt>
                <c:pt idx="68">
                  <c:v>61.6646</c:v>
                </c:pt>
                <c:pt idx="69">
                  <c:v>62.336399999999998</c:v>
                </c:pt>
                <c:pt idx="70">
                  <c:v>62.694400000000002</c:v>
                </c:pt>
                <c:pt idx="71">
                  <c:v>63.1417</c:v>
                </c:pt>
                <c:pt idx="72">
                  <c:v>63.732300000000002</c:v>
                </c:pt>
                <c:pt idx="73">
                  <c:v>64.273700000000005</c:v>
                </c:pt>
                <c:pt idx="74">
                  <c:v>64.674599999999998</c:v>
                </c:pt>
                <c:pt idx="75">
                  <c:v>65.113799999999998</c:v>
                </c:pt>
                <c:pt idx="76">
                  <c:v>65.716700000000003</c:v>
                </c:pt>
                <c:pt idx="77">
                  <c:v>66.251999999999995</c:v>
                </c:pt>
                <c:pt idx="78">
                  <c:v>67.050600000000003</c:v>
                </c:pt>
                <c:pt idx="79">
                  <c:v>67.887900000000002</c:v>
                </c:pt>
                <c:pt idx="80">
                  <c:v>68.652699999999996</c:v>
                </c:pt>
                <c:pt idx="81">
                  <c:v>69.1524</c:v>
                </c:pt>
                <c:pt idx="82">
                  <c:v>69.7346</c:v>
                </c:pt>
                <c:pt idx="83">
                  <c:v>71.194199999999995</c:v>
                </c:pt>
                <c:pt idx="84">
                  <c:v>72.574799999999996</c:v>
                </c:pt>
                <c:pt idx="85">
                  <c:v>73.772300000000001</c:v>
                </c:pt>
                <c:pt idx="86">
                  <c:v>74.165300000000002</c:v>
                </c:pt>
                <c:pt idx="87">
                  <c:v>74.834900000000005</c:v>
                </c:pt>
                <c:pt idx="88">
                  <c:v>75.739099999999993</c:v>
                </c:pt>
                <c:pt idx="89">
                  <c:v>76.603300000000004</c:v>
                </c:pt>
                <c:pt idx="90">
                  <c:v>77.243799999999993</c:v>
                </c:pt>
                <c:pt idx="91">
                  <c:v>78.346199999999996</c:v>
                </c:pt>
                <c:pt idx="92">
                  <c:v>78.802899999999994</c:v>
                </c:pt>
                <c:pt idx="93">
                  <c:v>79.363900000000001</c:v>
                </c:pt>
                <c:pt idx="94">
                  <c:v>80.071600000000004</c:v>
                </c:pt>
                <c:pt idx="95">
                  <c:v>81.442300000000003</c:v>
                </c:pt>
                <c:pt idx="96">
                  <c:v>82.377499999999998</c:v>
                </c:pt>
                <c:pt idx="97">
                  <c:v>84.000100000000003</c:v>
                </c:pt>
                <c:pt idx="98">
                  <c:v>86.799000000000007</c:v>
                </c:pt>
                <c:pt idx="99">
                  <c:v>89.375600000000006</c:v>
                </c:pt>
                <c:pt idx="100">
                  <c:v>99.084199999999996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E12-4B44-A57C-BED83EE764E2}"/>
            </c:ext>
          </c:extLst>
        </c:ser>
        <c:ser>
          <c:idx val="1"/>
          <c:order val="1"/>
          <c:tx>
            <c:strRef>
              <c:f>'Channel blockage'!$CR$25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blockage'!$CR$29:$CR$129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E12-4B44-A57C-BED83EE764E2}"/>
            </c:ext>
          </c:extLst>
        </c:ser>
        <c:ser>
          <c:idx val="2"/>
          <c:order val="2"/>
          <c:tx>
            <c:strRef>
              <c:f>'Channel blockage'!$CS$25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blockage'!$CS$29:$CS$129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E12-4B44-A57C-BED83EE764E2}"/>
            </c:ext>
          </c:extLst>
        </c:ser>
        <c:ser>
          <c:idx val="3"/>
          <c:order val="3"/>
          <c:tx>
            <c:strRef>
              <c:f>'Channel blockage'!$CT$25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blockage'!$CT$29:$CT$129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E12-4B44-A57C-BED83EE764E2}"/>
            </c:ext>
          </c:extLst>
        </c:ser>
        <c:ser>
          <c:idx val="4"/>
          <c:order val="4"/>
          <c:tx>
            <c:strRef>
              <c:f>'Channel blockage'!$CU$25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blockage'!$CU$29:$CU$129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E12-4B44-A57C-BED83EE764E2}"/>
            </c:ext>
          </c:extLst>
        </c:ser>
        <c:ser>
          <c:idx val="5"/>
          <c:order val="5"/>
          <c:tx>
            <c:strRef>
              <c:f>'Channel blockage'!$CV$25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blockage'!$CV$29:$CV$129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E12-4B44-A57C-BED83EE764E2}"/>
            </c:ext>
          </c:extLst>
        </c:ser>
        <c:ser>
          <c:idx val="6"/>
          <c:order val="6"/>
          <c:tx>
            <c:strRef>
              <c:f>'Channel blockage'!$CW$25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blockage'!$CW$29:$CW$129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E12-4B44-A57C-BED83EE764E2}"/>
            </c:ext>
          </c:extLst>
        </c:ser>
        <c:ser>
          <c:idx val="10"/>
          <c:order val="7"/>
          <c:tx>
            <c:strRef>
              <c:f>'Channel blockage'!$CX$25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blockage'!$CX$29:$CX$129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E12-4B44-A57C-BED83EE764E2}"/>
            </c:ext>
          </c:extLst>
        </c:ser>
        <c:ser>
          <c:idx val="7"/>
          <c:order val="8"/>
          <c:tx>
            <c:strRef>
              <c:f>'Channel blockage'!$CY$25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blockage'!$CY$29:$CY$129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E12-4B44-A57C-BED83EE764E2}"/>
            </c:ext>
          </c:extLst>
        </c:ser>
        <c:ser>
          <c:idx val="8"/>
          <c:order val="9"/>
          <c:tx>
            <c:strRef>
              <c:f>'Channel blockage'!$CZ$25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blockage'!$CZ$29:$CZ$129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E12-4B44-A57C-BED83EE764E2}"/>
            </c:ext>
          </c:extLst>
        </c:ser>
        <c:ser>
          <c:idx val="11"/>
          <c:order val="10"/>
          <c:tx>
            <c:strRef>
              <c:f>'Channel blockage'!$DA$25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blockage'!$DA$29:$DA$129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E12-4B44-A57C-BED83EE764E2}"/>
            </c:ext>
          </c:extLst>
        </c:ser>
        <c:ser>
          <c:idx val="9"/>
          <c:order val="11"/>
          <c:tx>
            <c:strRef>
              <c:f>'Channel blockage'!$DB$25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blockage'!$DB$29:$DB$129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E12-4B44-A57C-BED83EE764E2}"/>
            </c:ext>
          </c:extLst>
        </c:ser>
        <c:ser>
          <c:idx val="12"/>
          <c:order val="12"/>
          <c:tx>
            <c:strRef>
              <c:f>'Channel blockage'!$DC$25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blockage'!$DC$29:$DC$129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E12-4B44-A57C-BED83EE764E2}"/>
            </c:ext>
          </c:extLst>
        </c:ser>
        <c:ser>
          <c:idx val="13"/>
          <c:order val="13"/>
          <c:tx>
            <c:strRef>
              <c:f>'Channel blockage'!$DD$25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blockage'!$DD$29:$DD$129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E12-4B44-A57C-BED83EE764E2}"/>
            </c:ext>
          </c:extLst>
        </c:ser>
        <c:ser>
          <c:idx val="14"/>
          <c:order val="14"/>
          <c:tx>
            <c:strRef>
              <c:f>'Channel blockage'!$DE$25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blockage'!$DE$29:$DE$129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E12-4B44-A57C-BED83EE764E2}"/>
            </c:ext>
          </c:extLst>
        </c:ser>
        <c:ser>
          <c:idx val="15"/>
          <c:order val="15"/>
          <c:tx>
            <c:strRef>
              <c:f>'Channel blockage'!$DF$25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blockage'!$DF$29:$DF$129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E12-4B44-A57C-BED83EE764E2}"/>
            </c:ext>
          </c:extLst>
        </c:ser>
        <c:ser>
          <c:idx val="28"/>
          <c:order val="16"/>
          <c:tx>
            <c:strRef>
              <c:f>'Channel blockage'!$DG$25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blockage'!$DG$29:$DG$129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E12-4B44-A57C-BED83EE764E2}"/>
            </c:ext>
          </c:extLst>
        </c:ser>
        <c:ser>
          <c:idx val="19"/>
          <c:order val="17"/>
          <c:tx>
            <c:strRef>
              <c:f>'Channel blockage'!$DH$25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blockage'!$DH$29:$DH$129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E12-4B44-A57C-BED83EE764E2}"/>
            </c:ext>
          </c:extLst>
        </c:ser>
        <c:ser>
          <c:idx val="16"/>
          <c:order val="18"/>
          <c:tx>
            <c:strRef>
              <c:f>'Channel blockage'!$DI$25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blockage'!$DI$29:$DI$129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E12-4B44-A57C-BED83EE764E2}"/>
            </c:ext>
          </c:extLst>
        </c:ser>
        <c:ser>
          <c:idx val="20"/>
          <c:order val="19"/>
          <c:tx>
            <c:strRef>
              <c:f>'Channel blockage'!$DJ$25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blockage'!$DJ$29:$DJ$129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E12-4B44-A57C-BED83EE764E2}"/>
            </c:ext>
          </c:extLst>
        </c:ser>
        <c:ser>
          <c:idx val="17"/>
          <c:order val="20"/>
          <c:tx>
            <c:strRef>
              <c:f>'Channel blockage'!$DK$25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blockage'!$DK$29:$DK$129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E12-4B44-A57C-BED83EE764E2}"/>
            </c:ext>
          </c:extLst>
        </c:ser>
        <c:ser>
          <c:idx val="18"/>
          <c:order val="21"/>
          <c:tx>
            <c:strRef>
              <c:f>'Channel blockage'!$DL$25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blockage'!$DL$29:$DL$129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E12-4B44-A57C-BED83EE764E2}"/>
            </c:ext>
          </c:extLst>
        </c:ser>
        <c:ser>
          <c:idx val="21"/>
          <c:order val="22"/>
          <c:tx>
            <c:strRef>
              <c:f>'Channel blockage'!$DM$25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blockage'!$DM$29:$DM$129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E12-4B44-A57C-BED83EE764E2}"/>
            </c:ext>
          </c:extLst>
        </c:ser>
        <c:ser>
          <c:idx val="22"/>
          <c:order val="23"/>
          <c:tx>
            <c:strRef>
              <c:f>'Channel blockage'!$DN$25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blockage'!$DN$29:$DN$129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E12-4B44-A57C-BED83EE764E2}"/>
            </c:ext>
          </c:extLst>
        </c:ser>
        <c:ser>
          <c:idx val="23"/>
          <c:order val="24"/>
          <c:tx>
            <c:strRef>
              <c:f>'Channel blockage'!$DO$25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blockage'!$DO$29:$DO$129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E12-4B44-A57C-BED83EE764E2}"/>
            </c:ext>
          </c:extLst>
        </c:ser>
        <c:ser>
          <c:idx val="24"/>
          <c:order val="25"/>
          <c:tx>
            <c:strRef>
              <c:f>'Channel blockage'!$DP$25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blockage'!$DP$29:$DP$129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E12-4B44-A57C-BED83EE764E2}"/>
            </c:ext>
          </c:extLst>
        </c:ser>
        <c:ser>
          <c:idx val="25"/>
          <c:order val="26"/>
          <c:tx>
            <c:strRef>
              <c:f>'Channel blockage'!$DQ$25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blockage'!$DQ$29:$DQ$129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E12-4B44-A57C-BED83EE764E2}"/>
            </c:ext>
          </c:extLst>
        </c:ser>
        <c:ser>
          <c:idx val="26"/>
          <c:order val="27"/>
          <c:tx>
            <c:strRef>
              <c:f>'Channel blockage'!$DR$25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blockage'!$DR$29:$DR$129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E12-4B44-A57C-BED83EE764E2}"/>
            </c:ext>
          </c:extLst>
        </c:ser>
        <c:ser>
          <c:idx val="27"/>
          <c:order val="28"/>
          <c:tx>
            <c:strRef>
              <c:f>'Channel blockage'!$DS$25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blockage'!$DS$29:$DS$129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E12-4B44-A57C-BED83EE764E2}"/>
            </c:ext>
          </c:extLst>
        </c:ser>
        <c:axId val="101023744"/>
        <c:axId val="101025664"/>
      </c:scatterChart>
      <c:valAx>
        <c:axId val="1010237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ASA from the serving cell at 0 ms (deg)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025664"/>
        <c:crossesAt val="-120"/>
        <c:crossBetween val="midCat"/>
      </c:valAx>
      <c:valAx>
        <c:axId val="10102566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183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0237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548966873644377"/>
          <c:y val="2.5326262223908653E-3"/>
          <c:w val="8.1666976243354228E-2"/>
          <c:h val="0.8787597138593192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ser>
          <c:idx val="0"/>
          <c:order val="0"/>
          <c:tx>
            <c:strRef>
              <c:f>'Channel blockage'!$DV$25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'Channel blockage'!$DV$29:$DV$129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1E-4</c:v>
                </c:pt>
                <c:pt idx="30">
                  <c:v>2.9999999999999997E-4</c:v>
                </c:pt>
                <c:pt idx="31">
                  <c:v>8.9999999999999998E-4</c:v>
                </c:pt>
                <c:pt idx="32">
                  <c:v>2.2000000000000001E-3</c:v>
                </c:pt>
                <c:pt idx="33">
                  <c:v>4.1000000000000003E-3</c:v>
                </c:pt>
                <c:pt idx="34">
                  <c:v>4.7000000000000002E-3</c:v>
                </c:pt>
                <c:pt idx="35">
                  <c:v>6.7000000000000002E-3</c:v>
                </c:pt>
                <c:pt idx="36">
                  <c:v>1.09E-2</c:v>
                </c:pt>
                <c:pt idx="37">
                  <c:v>1.4999999999999999E-2</c:v>
                </c:pt>
                <c:pt idx="38">
                  <c:v>2.0899999999999998E-2</c:v>
                </c:pt>
                <c:pt idx="39">
                  <c:v>2.5000000000000001E-2</c:v>
                </c:pt>
                <c:pt idx="40">
                  <c:v>2.8000000000000001E-2</c:v>
                </c:pt>
                <c:pt idx="41">
                  <c:v>3.2099999999999997E-2</c:v>
                </c:pt>
                <c:pt idx="42">
                  <c:v>3.6499999999999998E-2</c:v>
                </c:pt>
                <c:pt idx="43">
                  <c:v>3.8800000000000001E-2</c:v>
                </c:pt>
                <c:pt idx="44">
                  <c:v>4.0899999999999999E-2</c:v>
                </c:pt>
                <c:pt idx="45">
                  <c:v>4.4400000000000002E-2</c:v>
                </c:pt>
                <c:pt idx="46">
                  <c:v>5.6399999999999999E-2</c:v>
                </c:pt>
                <c:pt idx="47">
                  <c:v>6.13E-2</c:v>
                </c:pt>
                <c:pt idx="48">
                  <c:v>6.7000000000000004E-2</c:v>
                </c:pt>
                <c:pt idx="49">
                  <c:v>7.6799999999999993E-2</c:v>
                </c:pt>
                <c:pt idx="50">
                  <c:v>8.72E-2</c:v>
                </c:pt>
                <c:pt idx="51">
                  <c:v>9.6299999999999997E-2</c:v>
                </c:pt>
                <c:pt idx="52">
                  <c:v>0.1057</c:v>
                </c:pt>
                <c:pt idx="53">
                  <c:v>0.10920000000000001</c:v>
                </c:pt>
                <c:pt idx="54">
                  <c:v>0.11119999999999999</c:v>
                </c:pt>
                <c:pt idx="55">
                  <c:v>0.11849999999999999</c:v>
                </c:pt>
                <c:pt idx="56">
                  <c:v>0.12239999999999999</c:v>
                </c:pt>
                <c:pt idx="57">
                  <c:v>0.1363</c:v>
                </c:pt>
                <c:pt idx="58">
                  <c:v>0.1376</c:v>
                </c:pt>
                <c:pt idx="59">
                  <c:v>0.13900000000000001</c:v>
                </c:pt>
                <c:pt idx="60">
                  <c:v>0.1464</c:v>
                </c:pt>
                <c:pt idx="61">
                  <c:v>0.15720000000000001</c:v>
                </c:pt>
                <c:pt idx="62">
                  <c:v>0.16320000000000001</c:v>
                </c:pt>
                <c:pt idx="63">
                  <c:v>0.1678</c:v>
                </c:pt>
                <c:pt idx="64">
                  <c:v>0.17219999999999999</c:v>
                </c:pt>
                <c:pt idx="65">
                  <c:v>0.17580000000000001</c:v>
                </c:pt>
                <c:pt idx="66">
                  <c:v>0.18129999999999999</c:v>
                </c:pt>
                <c:pt idx="67">
                  <c:v>0.19320000000000001</c:v>
                </c:pt>
                <c:pt idx="68">
                  <c:v>0.20660000000000001</c:v>
                </c:pt>
                <c:pt idx="69">
                  <c:v>0.2142</c:v>
                </c:pt>
                <c:pt idx="70">
                  <c:v>0.218</c:v>
                </c:pt>
                <c:pt idx="71">
                  <c:v>0.22389999999999999</c:v>
                </c:pt>
                <c:pt idx="72">
                  <c:v>0.2324</c:v>
                </c:pt>
                <c:pt idx="73">
                  <c:v>0.246</c:v>
                </c:pt>
                <c:pt idx="74">
                  <c:v>0.25109999999999999</c:v>
                </c:pt>
                <c:pt idx="75">
                  <c:v>0.27260000000000001</c:v>
                </c:pt>
                <c:pt idx="76">
                  <c:v>0.29060000000000002</c:v>
                </c:pt>
                <c:pt idx="77">
                  <c:v>0.2969</c:v>
                </c:pt>
                <c:pt idx="78">
                  <c:v>0.30159999999999998</c:v>
                </c:pt>
                <c:pt idx="79">
                  <c:v>0.31459999999999999</c:v>
                </c:pt>
                <c:pt idx="80">
                  <c:v>0.32450000000000001</c:v>
                </c:pt>
                <c:pt idx="81">
                  <c:v>0.34639999999999999</c:v>
                </c:pt>
                <c:pt idx="82">
                  <c:v>0.36480000000000001</c:v>
                </c:pt>
                <c:pt idx="83">
                  <c:v>0.38290000000000002</c:v>
                </c:pt>
                <c:pt idx="84">
                  <c:v>0.40450000000000003</c:v>
                </c:pt>
                <c:pt idx="85">
                  <c:v>0.41010000000000002</c:v>
                </c:pt>
                <c:pt idx="86">
                  <c:v>0.42349999999999999</c:v>
                </c:pt>
                <c:pt idx="87">
                  <c:v>0.44359999999999999</c:v>
                </c:pt>
                <c:pt idx="88">
                  <c:v>0.49030000000000001</c:v>
                </c:pt>
                <c:pt idx="89">
                  <c:v>0.52980000000000005</c:v>
                </c:pt>
                <c:pt idx="90">
                  <c:v>0.57250000000000001</c:v>
                </c:pt>
                <c:pt idx="91">
                  <c:v>0.60970000000000002</c:v>
                </c:pt>
                <c:pt idx="92">
                  <c:v>0.66100000000000003</c:v>
                </c:pt>
                <c:pt idx="93">
                  <c:v>0.67659999999999998</c:v>
                </c:pt>
                <c:pt idx="94">
                  <c:v>0.70369999999999999</c:v>
                </c:pt>
                <c:pt idx="95">
                  <c:v>0.72140000000000004</c:v>
                </c:pt>
                <c:pt idx="96">
                  <c:v>0.77859999999999996</c:v>
                </c:pt>
                <c:pt idx="97">
                  <c:v>0.83409999999999995</c:v>
                </c:pt>
                <c:pt idx="98">
                  <c:v>0.9073</c:v>
                </c:pt>
                <c:pt idx="99">
                  <c:v>1.0033000000000001</c:v>
                </c:pt>
                <c:pt idx="100">
                  <c:v>1.2010000000000001</c:v>
                </c:pt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F1-408B-BA96-FE13AA7E41A9}"/>
            </c:ext>
          </c:extLst>
        </c:ser>
        <c:ser>
          <c:idx val="1"/>
          <c:order val="1"/>
          <c:tx>
            <c:strRef>
              <c:f>'Channel blockage'!$DW$25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'Channel blockage'!$DW$29:$DW$129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F1-408B-BA96-FE13AA7E41A9}"/>
            </c:ext>
          </c:extLst>
        </c:ser>
        <c:ser>
          <c:idx val="2"/>
          <c:order val="2"/>
          <c:tx>
            <c:strRef>
              <c:f>'Channel blockage'!$DX$25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'Channel blockage'!$DX$29:$DX$129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F1-408B-BA96-FE13AA7E41A9}"/>
            </c:ext>
          </c:extLst>
        </c:ser>
        <c:ser>
          <c:idx val="3"/>
          <c:order val="3"/>
          <c:tx>
            <c:strRef>
              <c:f>'Channel blockage'!$DY$25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'Channel blockage'!$DY$29:$DY$129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F1-408B-BA96-FE13AA7E41A9}"/>
            </c:ext>
          </c:extLst>
        </c:ser>
        <c:ser>
          <c:idx val="4"/>
          <c:order val="4"/>
          <c:tx>
            <c:strRef>
              <c:f>'Channel blockage'!$DZ$25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'Channel blockage'!$DZ$29:$DZ$129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F1-408B-BA96-FE13AA7E41A9}"/>
            </c:ext>
          </c:extLst>
        </c:ser>
        <c:ser>
          <c:idx val="5"/>
          <c:order val="5"/>
          <c:tx>
            <c:strRef>
              <c:f>'Channel blockage'!$EA$25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'Channel blockage'!$EA$29:$EA$129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F1-408B-BA96-FE13AA7E41A9}"/>
            </c:ext>
          </c:extLst>
        </c:ser>
        <c:ser>
          <c:idx val="6"/>
          <c:order val="6"/>
          <c:tx>
            <c:strRef>
              <c:f>'Channel blockage'!$EB$25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'Channel blockage'!$EB$29:$EB$129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F1-408B-BA96-FE13AA7E41A9}"/>
            </c:ext>
          </c:extLst>
        </c:ser>
        <c:ser>
          <c:idx val="10"/>
          <c:order val="7"/>
          <c:tx>
            <c:strRef>
              <c:f>'Channel blockage'!$EC$25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blockage'!$EC$29:$EC$129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F1-408B-BA96-FE13AA7E41A9}"/>
            </c:ext>
          </c:extLst>
        </c:ser>
        <c:ser>
          <c:idx val="7"/>
          <c:order val="8"/>
          <c:tx>
            <c:strRef>
              <c:f>'Channel blockage'!$ED$25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'Channel blockage'!$ED$29:$ED$129</c:f>
              <c:numCache>
                <c:formatCode>General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F1-408B-BA96-FE13AA7E41A9}"/>
            </c:ext>
          </c:extLst>
        </c:ser>
        <c:ser>
          <c:idx val="8"/>
          <c:order val="9"/>
          <c:tx>
            <c:strRef>
              <c:f>'Channel blockage'!$EE$25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'Channel blockage'!$EE$29:$EE$129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F1-408B-BA96-FE13AA7E41A9}"/>
            </c:ext>
          </c:extLst>
        </c:ser>
        <c:ser>
          <c:idx val="11"/>
          <c:order val="10"/>
          <c:tx>
            <c:strRef>
              <c:f>'Channel blockage'!$EF$25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blockage'!$EF$29:$EF$129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F1-408B-BA96-FE13AA7E41A9}"/>
            </c:ext>
          </c:extLst>
        </c:ser>
        <c:ser>
          <c:idx val="9"/>
          <c:order val="11"/>
          <c:tx>
            <c:strRef>
              <c:f>'Channel blockage'!$EG$25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'Channel blockage'!$EG$29:$EG$129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CF1-408B-BA96-FE13AA7E41A9}"/>
            </c:ext>
          </c:extLst>
        </c:ser>
        <c:ser>
          <c:idx val="12"/>
          <c:order val="12"/>
          <c:tx>
            <c:strRef>
              <c:f>'Channel blockage'!$EH$25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blockage'!$EH$29:$EH$129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F1-408B-BA96-FE13AA7E41A9}"/>
            </c:ext>
          </c:extLst>
        </c:ser>
        <c:ser>
          <c:idx val="13"/>
          <c:order val="13"/>
          <c:tx>
            <c:strRef>
              <c:f>'Channel blockage'!$EI$25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'Channel blockage'!$EI$29:$EI$129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F1-408B-BA96-FE13AA7E41A9}"/>
            </c:ext>
          </c:extLst>
        </c:ser>
        <c:ser>
          <c:idx val="14"/>
          <c:order val="14"/>
          <c:tx>
            <c:strRef>
              <c:f>'Channel blockage'!$EJ$25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'Channel blockage'!$EJ$29:$EJ$129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F1-408B-BA96-FE13AA7E41A9}"/>
            </c:ext>
          </c:extLst>
        </c:ser>
        <c:ser>
          <c:idx val="15"/>
          <c:order val="15"/>
          <c:tx>
            <c:strRef>
              <c:f>'Channel blockage'!$EK$25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'Channel blockage'!$EK$29:$EK$129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F1-408B-BA96-FE13AA7E41A9}"/>
            </c:ext>
          </c:extLst>
        </c:ser>
        <c:ser>
          <c:idx val="28"/>
          <c:order val="16"/>
          <c:tx>
            <c:strRef>
              <c:f>'Channel blockage'!$EL$25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blockage'!$EL$29:$EL$129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F1-408B-BA96-FE13AA7E41A9}"/>
            </c:ext>
          </c:extLst>
        </c:ser>
        <c:ser>
          <c:idx val="19"/>
          <c:order val="17"/>
          <c:tx>
            <c:strRef>
              <c:f>'Channel blockage'!$EM$25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blockage'!$EM$29:$EM$129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F1-408B-BA96-FE13AA7E41A9}"/>
            </c:ext>
          </c:extLst>
        </c:ser>
        <c:ser>
          <c:idx val="16"/>
          <c:order val="18"/>
          <c:tx>
            <c:strRef>
              <c:f>'Channel blockage'!$EN$25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'Channel blockage'!$EN$29:$EN$129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F1-408B-BA96-FE13AA7E41A9}"/>
            </c:ext>
          </c:extLst>
        </c:ser>
        <c:ser>
          <c:idx val="20"/>
          <c:order val="19"/>
          <c:tx>
            <c:strRef>
              <c:f>'Channel blockage'!$EO$25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'Channel blockage'!$EO$29:$EO$129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F1-408B-BA96-FE13AA7E41A9}"/>
            </c:ext>
          </c:extLst>
        </c:ser>
        <c:ser>
          <c:idx val="17"/>
          <c:order val="20"/>
          <c:tx>
            <c:strRef>
              <c:f>'Channel blockage'!$EP$25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'Channel blockage'!$EP$29:$EP$129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F1-408B-BA96-FE13AA7E41A9}"/>
            </c:ext>
          </c:extLst>
        </c:ser>
        <c:ser>
          <c:idx val="18"/>
          <c:order val="21"/>
          <c:tx>
            <c:strRef>
              <c:f>'Channel blockage'!$EQ$25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'Channel blockage'!$EQ$29:$EQ$129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F1-408B-BA96-FE13AA7E41A9}"/>
            </c:ext>
          </c:extLst>
        </c:ser>
        <c:ser>
          <c:idx val="21"/>
          <c:order val="22"/>
          <c:tx>
            <c:strRef>
              <c:f>'Channel blockage'!$ER$25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'Channel blockage'!$ER$29:$ER$129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F1-408B-BA96-FE13AA7E41A9}"/>
            </c:ext>
          </c:extLst>
        </c:ser>
        <c:ser>
          <c:idx val="22"/>
          <c:order val="23"/>
          <c:tx>
            <c:strRef>
              <c:f>'Channel blockage'!$ES$25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'Channel blockage'!$ES$29:$ES$129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F1-408B-BA96-FE13AA7E41A9}"/>
            </c:ext>
          </c:extLst>
        </c:ser>
        <c:ser>
          <c:idx val="23"/>
          <c:order val="24"/>
          <c:tx>
            <c:strRef>
              <c:f>'Channel blockage'!$ET$25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'Channel blockage'!$ET$29:$ET$129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F1-408B-BA96-FE13AA7E41A9}"/>
            </c:ext>
          </c:extLst>
        </c:ser>
        <c:ser>
          <c:idx val="24"/>
          <c:order val="25"/>
          <c:tx>
            <c:strRef>
              <c:f>'Channel blockage'!$EU$25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'Channel blockage'!$EU$29:$EU$129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F1-408B-BA96-FE13AA7E41A9}"/>
            </c:ext>
          </c:extLst>
        </c:ser>
        <c:ser>
          <c:idx val="25"/>
          <c:order val="26"/>
          <c:tx>
            <c:strRef>
              <c:f>'Channel blockage'!$EV$25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'Channel blockage'!$EV$29:$EV$129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F1-408B-BA96-FE13AA7E41A9}"/>
            </c:ext>
          </c:extLst>
        </c:ser>
        <c:ser>
          <c:idx val="26"/>
          <c:order val="27"/>
          <c:tx>
            <c:strRef>
              <c:f>'Channel blockage'!$EW$25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'Channel blockage'!$EW$29:$EW$129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F1-408B-BA96-FE13AA7E41A9}"/>
            </c:ext>
          </c:extLst>
        </c:ser>
        <c:ser>
          <c:idx val="27"/>
          <c:order val="28"/>
          <c:tx>
            <c:strRef>
              <c:f>'Channel blockage'!$EX$25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'Channel blockage'!$EX$29:$EX$129</c:f>
              <c:numCache>
                <c:formatCode>0.00_ </c:formatCode>
                <c:ptCount val="101"/>
              </c:numCache>
            </c:numRef>
          </c:xVal>
          <c:yVal>
            <c:numRef>
              <c:f>'Channel blockage'!$A$29:$A$129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F1-408B-BA96-FE13AA7E41A9}"/>
            </c:ext>
          </c:extLst>
        </c:ser>
        <c:axId val="101229312"/>
        <c:axId val="101231232"/>
      </c:scatterChart>
      <c:valAx>
        <c:axId val="101229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Spectral efficiency (bit/s/Hz)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231232"/>
        <c:crossesAt val="-120"/>
        <c:crossBetween val="midCat"/>
      </c:valAx>
      <c:valAx>
        <c:axId val="1012312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183E-3"/>
              <c:y val="0.3647956873037929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1229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1616599274347543"/>
          <c:y val="2.5326262223908653E-3"/>
          <c:w val="8.1666976243354228E-2"/>
          <c:h val="0.8787597138593192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20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R63"/>
  <sheetViews>
    <sheetView tabSelected="1" workbookViewId="0">
      <selection activeCell="D4" sqref="D4"/>
    </sheetView>
  </sheetViews>
  <sheetFormatPr defaultColWidth="9.140625" defaultRowHeight="12.75"/>
  <cols>
    <col min="2" max="2" width="18" customWidth="1"/>
    <col min="3" max="3" width="13.7109375" customWidth="1"/>
    <col min="17" max="17" width="16.28515625" customWidth="1"/>
  </cols>
  <sheetData>
    <row r="2" spans="2:18">
      <c r="B2" s="32" t="s">
        <v>16</v>
      </c>
      <c r="C2" s="32" t="s">
        <v>17</v>
      </c>
    </row>
    <row r="3" spans="2:18">
      <c r="B3" t="s">
        <v>18</v>
      </c>
      <c r="C3" t="s">
        <v>29</v>
      </c>
    </row>
    <row r="4" spans="2:18">
      <c r="B4" t="s">
        <v>19</v>
      </c>
      <c r="C4" t="s">
        <v>30</v>
      </c>
    </row>
    <row r="5" spans="2:18">
      <c r="B5" t="s">
        <v>20</v>
      </c>
      <c r="C5" t="s">
        <v>31</v>
      </c>
    </row>
    <row r="8" spans="2:18">
      <c r="C8" t="s">
        <v>3</v>
      </c>
      <c r="D8" t="s">
        <v>4</v>
      </c>
      <c r="E8" t="s">
        <v>5</v>
      </c>
      <c r="F8" t="s">
        <v>6</v>
      </c>
    </row>
    <row r="9" spans="2:18">
      <c r="C9" s="14">
        <v>42760</v>
      </c>
      <c r="D9" s="32" t="s">
        <v>13</v>
      </c>
      <c r="E9" t="s">
        <v>14</v>
      </c>
      <c r="F9" s="32" t="s">
        <v>15</v>
      </c>
    </row>
    <row r="10" spans="2:18">
      <c r="C10" s="14">
        <v>42761</v>
      </c>
      <c r="D10" t="s">
        <v>27</v>
      </c>
      <c r="E10" t="s">
        <v>14</v>
      </c>
      <c r="F10" t="s">
        <v>28</v>
      </c>
    </row>
    <row r="11" spans="2:18">
      <c r="C11" s="14"/>
      <c r="D11" s="32"/>
      <c r="F11" s="32"/>
      <c r="Q11" s="32"/>
      <c r="R11" s="32"/>
    </row>
    <row r="12" spans="2:18">
      <c r="C12" s="14"/>
      <c r="D12" s="32"/>
      <c r="F12" s="32"/>
      <c r="Q12" s="32"/>
      <c r="R12" s="32"/>
    </row>
    <row r="13" spans="2:18">
      <c r="C13" s="14"/>
      <c r="D13" s="32"/>
      <c r="F13" s="32"/>
      <c r="Q13" s="32"/>
      <c r="R13" s="32"/>
    </row>
    <row r="14" spans="2:18">
      <c r="C14" s="14"/>
      <c r="D14" s="32"/>
      <c r="F14" s="32"/>
    </row>
    <row r="15" spans="2:18">
      <c r="C15" s="14"/>
      <c r="D15" s="32"/>
      <c r="F15" s="32"/>
    </row>
    <row r="16" spans="2:18">
      <c r="C16" s="14"/>
      <c r="D16" s="32"/>
      <c r="F16" s="32"/>
    </row>
    <row r="17" spans="3:6">
      <c r="C17" s="14"/>
      <c r="D17" s="32"/>
      <c r="F17" s="32"/>
    </row>
    <row r="18" spans="3:6">
      <c r="C18" s="14"/>
      <c r="D18" s="32"/>
      <c r="F18" s="32"/>
    </row>
    <row r="19" spans="3:6">
      <c r="C19" s="14"/>
      <c r="D19" s="32"/>
      <c r="F19" s="32"/>
    </row>
    <row r="20" spans="3:6">
      <c r="C20" s="14"/>
      <c r="D20" s="32"/>
      <c r="F20" s="32"/>
    </row>
    <row r="21" spans="3:6">
      <c r="C21" s="14"/>
      <c r="D21" s="32"/>
      <c r="F21" s="32"/>
    </row>
    <row r="22" spans="3:6">
      <c r="C22" s="14"/>
      <c r="D22" s="32"/>
      <c r="F22" s="32"/>
    </row>
    <row r="23" spans="3:6">
      <c r="C23" s="14"/>
      <c r="D23" s="32"/>
      <c r="F23" s="32"/>
    </row>
    <row r="24" spans="3:6">
      <c r="C24" s="14"/>
      <c r="D24" s="32"/>
      <c r="F24" s="32"/>
    </row>
    <row r="25" spans="3:6">
      <c r="C25" s="14"/>
      <c r="D25" s="32"/>
      <c r="F25" s="32"/>
    </row>
    <row r="26" spans="3:6">
      <c r="C26" s="14"/>
    </row>
    <row r="27" spans="3:6">
      <c r="C27" s="14"/>
    </row>
    <row r="28" spans="3:6">
      <c r="C28" s="14"/>
    </row>
    <row r="29" spans="3:6">
      <c r="C29" s="14"/>
    </row>
    <row r="30" spans="3:6">
      <c r="C30" s="14"/>
    </row>
    <row r="31" spans="3:6">
      <c r="C31" s="14"/>
    </row>
    <row r="32" spans="3:6">
      <c r="C32" s="14"/>
    </row>
    <row r="33" spans="3:3">
      <c r="C33" s="14"/>
    </row>
    <row r="34" spans="3:3">
      <c r="C34" s="14"/>
    </row>
    <row r="35" spans="3:3">
      <c r="C35" s="14"/>
    </row>
    <row r="36" spans="3:3">
      <c r="C36" s="14"/>
    </row>
    <row r="37" spans="3:3">
      <c r="C37" s="14"/>
    </row>
    <row r="38" spans="3:3">
      <c r="C38" s="14"/>
    </row>
    <row r="39" spans="3:3">
      <c r="C39" s="14"/>
    </row>
    <row r="40" spans="3:3">
      <c r="C40" s="14"/>
    </row>
    <row r="41" spans="3:3">
      <c r="C41" s="14"/>
    </row>
    <row r="42" spans="3:3">
      <c r="C42" s="14"/>
    </row>
    <row r="43" spans="3:3">
      <c r="C43" s="14"/>
    </row>
    <row r="44" spans="3:3">
      <c r="C44" s="14"/>
    </row>
    <row r="45" spans="3:3">
      <c r="C45" s="14"/>
    </row>
    <row r="46" spans="3:3">
      <c r="C46" s="14"/>
    </row>
    <row r="47" spans="3:3">
      <c r="C47" s="14"/>
    </row>
    <row r="48" spans="3:3">
      <c r="C48" s="14"/>
    </row>
    <row r="49" spans="3:3">
      <c r="C49" s="14"/>
    </row>
    <row r="50" spans="3:3">
      <c r="C50" s="14"/>
    </row>
    <row r="51" spans="3:3">
      <c r="C51" s="14"/>
    </row>
    <row r="52" spans="3:3">
      <c r="C52" s="14"/>
    </row>
    <row r="53" spans="3:3">
      <c r="C53" s="14"/>
    </row>
    <row r="54" spans="3:3">
      <c r="C54" s="14"/>
    </row>
    <row r="55" spans="3:3">
      <c r="C55" s="14"/>
    </row>
    <row r="56" spans="3:3">
      <c r="C56" s="14"/>
    </row>
    <row r="57" spans="3:3">
      <c r="C57" s="14"/>
    </row>
    <row r="58" spans="3:3">
      <c r="C58" s="14"/>
    </row>
    <row r="59" spans="3:3">
      <c r="C59" s="14"/>
    </row>
    <row r="60" spans="3:3">
      <c r="C60" s="14"/>
    </row>
    <row r="61" spans="3:3">
      <c r="C61" s="14"/>
    </row>
    <row r="62" spans="3:3">
      <c r="C62" s="14"/>
    </row>
    <row r="63" spans="3:3">
      <c r="C63" s="14"/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EY129"/>
  <sheetViews>
    <sheetView topLeftCell="B1" zoomScale="70" zoomScaleNormal="70" zoomScalePageLayoutView="70" workbookViewId="0">
      <selection activeCell="B29" sqref="B29:B129"/>
    </sheetView>
  </sheetViews>
  <sheetFormatPr defaultColWidth="9.140625" defaultRowHeight="12.75"/>
  <cols>
    <col min="1" max="8" width="9.28515625" customWidth="1"/>
    <col min="9" max="9" width="9.140625" style="15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/>
      <c r="C25" s="5"/>
      <c r="D25" s="5"/>
      <c r="E25" s="5"/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>
        <f>B25</f>
        <v>0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>
        <f>B25</f>
        <v>0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>
        <f>B25</f>
        <v>0</v>
      </c>
      <c r="CR25">
        <f t="shared" ref="CR25:DS25" si="2">C25</f>
        <v>0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>
        <f>B25</f>
        <v>0</v>
      </c>
      <c r="DW25">
        <f t="shared" ref="DW25:EX25" si="4">C25</f>
        <v>0</v>
      </c>
      <c r="DX25">
        <f t="shared" si="4"/>
        <v>0</v>
      </c>
      <c r="DY25">
        <f t="shared" si="4"/>
        <v>0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 t="e">
        <f t="shared" ref="EY26" si="6">AVERAGE(DV26:EX26)</f>
        <v>#DIV/0!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10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11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/>
      <c r="C29" s="21"/>
      <c r="D29" s="21"/>
      <c r="E29" s="21"/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 t="e">
        <f>AVERAGE(B29:AD29)</f>
        <v>#DIV/0!</v>
      </c>
      <c r="AF29" s="2"/>
      <c r="AG29" s="18"/>
      <c r="AH29" s="18"/>
      <c r="AI29" s="18"/>
      <c r="AJ29" s="18"/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 t="e">
        <f>AVERAGE(AG29:BI29)</f>
        <v>#DIV/0!</v>
      </c>
      <c r="BK29" s="2"/>
      <c r="BL29" s="13"/>
      <c r="BM29" s="13"/>
      <c r="BN29" s="13"/>
      <c r="BO29" s="13"/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 t="e">
        <f>AVERAGE(BL29:CN29)</f>
        <v>#DIV/0!</v>
      </c>
      <c r="CQ29" s="25"/>
      <c r="CR29" s="25"/>
      <c r="CS29" s="25"/>
      <c r="CT29" s="25"/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 t="e">
        <f>AVERAGE(CQ29:DS29)</f>
        <v>#DIV/0!</v>
      </c>
      <c r="DV29" s="27"/>
      <c r="DW29" s="27"/>
      <c r="DX29" s="27"/>
      <c r="DY29" s="27"/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 t="e">
        <f>AVERAGE(DV29:EX29)</f>
        <v>#DIV/0!</v>
      </c>
    </row>
    <row r="30" spans="1:155">
      <c r="A30">
        <v>1</v>
      </c>
      <c r="B30" s="21"/>
      <c r="C30" s="21"/>
      <c r="D30" s="21"/>
      <c r="E30" s="21"/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 t="e">
        <f t="shared" ref="AE30:AE93" si="7">AVERAGE(B30:AD30)</f>
        <v>#DIV/0!</v>
      </c>
      <c r="AF30" s="2"/>
      <c r="AG30" s="18"/>
      <c r="AH30" s="18"/>
      <c r="AI30" s="18"/>
      <c r="AJ30" s="18"/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 t="e">
        <f t="shared" ref="BJ30:BJ93" si="8">AVERAGE(AG30:BI30)</f>
        <v>#DIV/0!</v>
      </c>
      <c r="BK30" s="2"/>
      <c r="BL30" s="13"/>
      <c r="BM30" s="13"/>
      <c r="BN30" s="13"/>
      <c r="BO30" s="13"/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 t="e">
        <f t="shared" ref="CO30:CO93" si="9">AVERAGE(BL30:CN30)</f>
        <v>#DIV/0!</v>
      </c>
      <c r="CQ30" s="25"/>
      <c r="CR30" s="25"/>
      <c r="CS30" s="25"/>
      <c r="CT30" s="25"/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 t="e">
        <f t="shared" ref="DT30:DT93" si="10">AVERAGE(CQ30:DS30)</f>
        <v>#DIV/0!</v>
      </c>
      <c r="DV30" s="27"/>
      <c r="DW30" s="27"/>
      <c r="DX30" s="27"/>
      <c r="DY30" s="27"/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 t="e">
        <f t="shared" ref="EY30:EY93" si="11">AVERAGE(DV30:EX30)</f>
        <v>#DIV/0!</v>
      </c>
    </row>
    <row r="31" spans="1:155">
      <c r="A31">
        <v>2</v>
      </c>
      <c r="B31" s="21"/>
      <c r="C31" s="21"/>
      <c r="D31" s="21"/>
      <c r="E31" s="21"/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 t="e">
        <f t="shared" si="7"/>
        <v>#DIV/0!</v>
      </c>
      <c r="AF31" s="2"/>
      <c r="AG31" s="18"/>
      <c r="AH31" s="18"/>
      <c r="AI31" s="18"/>
      <c r="AJ31" s="18"/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 t="e">
        <f t="shared" si="8"/>
        <v>#DIV/0!</v>
      </c>
      <c r="BK31" s="2"/>
      <c r="BL31" s="13"/>
      <c r="BM31" s="13"/>
      <c r="BN31" s="13"/>
      <c r="BO31" s="13"/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 t="e">
        <f t="shared" si="9"/>
        <v>#DIV/0!</v>
      </c>
      <c r="CQ31" s="25"/>
      <c r="CR31" s="25"/>
      <c r="CS31" s="25"/>
      <c r="CT31" s="25"/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 t="e">
        <f t="shared" si="10"/>
        <v>#DIV/0!</v>
      </c>
      <c r="DV31" s="27"/>
      <c r="DW31" s="27"/>
      <c r="DX31" s="27"/>
      <c r="DY31" s="27"/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 t="e">
        <f t="shared" si="11"/>
        <v>#DIV/0!</v>
      </c>
    </row>
    <row r="32" spans="1:155">
      <c r="A32">
        <v>3</v>
      </c>
      <c r="B32" s="21"/>
      <c r="C32" s="21"/>
      <c r="D32" s="21"/>
      <c r="E32" s="21"/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 t="e">
        <f t="shared" si="7"/>
        <v>#DIV/0!</v>
      </c>
      <c r="AF32" s="2"/>
      <c r="AG32" s="18"/>
      <c r="AH32" s="18"/>
      <c r="AI32" s="18"/>
      <c r="AJ32" s="18"/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 t="e">
        <f t="shared" si="8"/>
        <v>#DIV/0!</v>
      </c>
      <c r="BK32" s="2"/>
      <c r="BL32" s="13"/>
      <c r="BM32" s="13"/>
      <c r="BN32" s="13"/>
      <c r="BO32" s="13"/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 t="e">
        <f t="shared" si="9"/>
        <v>#DIV/0!</v>
      </c>
      <c r="CQ32" s="25"/>
      <c r="CR32" s="25"/>
      <c r="CS32" s="25"/>
      <c r="CT32" s="25"/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 t="e">
        <f t="shared" si="10"/>
        <v>#DIV/0!</v>
      </c>
      <c r="DV32" s="27"/>
      <c r="DW32" s="27"/>
      <c r="DX32" s="27"/>
      <c r="DY32" s="27"/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 t="e">
        <f t="shared" si="11"/>
        <v>#DIV/0!</v>
      </c>
    </row>
    <row r="33" spans="1:155">
      <c r="A33">
        <v>4</v>
      </c>
      <c r="B33" s="21"/>
      <c r="C33" s="21"/>
      <c r="D33" s="21"/>
      <c r="E33" s="21"/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 t="e">
        <f t="shared" si="7"/>
        <v>#DIV/0!</v>
      </c>
      <c r="AF33" s="2"/>
      <c r="AG33" s="18"/>
      <c r="AH33" s="18"/>
      <c r="AI33" s="18"/>
      <c r="AJ33" s="18"/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 t="e">
        <f t="shared" si="8"/>
        <v>#DIV/0!</v>
      </c>
      <c r="BK33" s="2"/>
      <c r="BL33" s="13"/>
      <c r="BM33" s="13"/>
      <c r="BN33" s="13"/>
      <c r="BO33" s="13"/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 t="e">
        <f t="shared" si="9"/>
        <v>#DIV/0!</v>
      </c>
      <c r="CQ33" s="25"/>
      <c r="CR33" s="25"/>
      <c r="CS33" s="25"/>
      <c r="CT33" s="25"/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 t="e">
        <f t="shared" si="10"/>
        <v>#DIV/0!</v>
      </c>
      <c r="DV33" s="27"/>
      <c r="DW33" s="27"/>
      <c r="DX33" s="27"/>
      <c r="DY33" s="27"/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 t="e">
        <f t="shared" si="11"/>
        <v>#DIV/0!</v>
      </c>
    </row>
    <row r="34" spans="1:155">
      <c r="A34">
        <v>5</v>
      </c>
      <c r="B34" s="21"/>
      <c r="C34" s="21"/>
      <c r="D34" s="21"/>
      <c r="E34" s="21"/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 t="e">
        <f t="shared" si="7"/>
        <v>#DIV/0!</v>
      </c>
      <c r="AF34" s="2"/>
      <c r="AG34" s="18"/>
      <c r="AH34" s="18"/>
      <c r="AI34" s="18"/>
      <c r="AJ34" s="18"/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 t="e">
        <f t="shared" si="8"/>
        <v>#DIV/0!</v>
      </c>
      <c r="BK34" s="2"/>
      <c r="BL34" s="13"/>
      <c r="BM34" s="13"/>
      <c r="BN34" s="13"/>
      <c r="BO34" s="13"/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 t="e">
        <f t="shared" si="9"/>
        <v>#DIV/0!</v>
      </c>
      <c r="CQ34" s="25"/>
      <c r="CR34" s="25"/>
      <c r="CS34" s="25"/>
      <c r="CT34" s="25"/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 t="e">
        <f t="shared" si="10"/>
        <v>#DIV/0!</v>
      </c>
      <c r="DV34" s="27"/>
      <c r="DW34" s="27"/>
      <c r="DX34" s="27"/>
      <c r="DY34" s="27"/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 t="e">
        <f t="shared" si="11"/>
        <v>#DIV/0!</v>
      </c>
    </row>
    <row r="35" spans="1:155">
      <c r="A35">
        <v>6</v>
      </c>
      <c r="B35" s="21"/>
      <c r="C35" s="21"/>
      <c r="D35" s="21"/>
      <c r="E35" s="21"/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 t="e">
        <f t="shared" si="7"/>
        <v>#DIV/0!</v>
      </c>
      <c r="AF35" s="2"/>
      <c r="AG35" s="18"/>
      <c r="AH35" s="18"/>
      <c r="AI35" s="18"/>
      <c r="AJ35" s="18"/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 t="e">
        <f t="shared" si="8"/>
        <v>#DIV/0!</v>
      </c>
      <c r="BK35" s="2"/>
      <c r="BL35" s="13"/>
      <c r="BM35" s="13"/>
      <c r="BN35" s="13"/>
      <c r="BO35" s="13"/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 t="e">
        <f t="shared" si="9"/>
        <v>#DIV/0!</v>
      </c>
      <c r="CQ35" s="25"/>
      <c r="CR35" s="25"/>
      <c r="CS35" s="25"/>
      <c r="CT35" s="25"/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 t="e">
        <f t="shared" si="10"/>
        <v>#DIV/0!</v>
      </c>
      <c r="DV35" s="27"/>
      <c r="DW35" s="27"/>
      <c r="DX35" s="27"/>
      <c r="DY35" s="27"/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 t="e">
        <f t="shared" si="11"/>
        <v>#DIV/0!</v>
      </c>
    </row>
    <row r="36" spans="1:155">
      <c r="A36">
        <v>7</v>
      </c>
      <c r="B36" s="21"/>
      <c r="C36" s="21"/>
      <c r="D36" s="21"/>
      <c r="E36" s="21"/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 t="e">
        <f t="shared" si="7"/>
        <v>#DIV/0!</v>
      </c>
      <c r="AF36" s="2"/>
      <c r="AG36" s="18"/>
      <c r="AH36" s="18"/>
      <c r="AI36" s="18"/>
      <c r="AJ36" s="18"/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 t="e">
        <f t="shared" si="8"/>
        <v>#DIV/0!</v>
      </c>
      <c r="BK36" s="2"/>
      <c r="BL36" s="13"/>
      <c r="BM36" s="13"/>
      <c r="BN36" s="13"/>
      <c r="BO36" s="13"/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 t="e">
        <f t="shared" si="9"/>
        <v>#DIV/0!</v>
      </c>
      <c r="CQ36" s="25"/>
      <c r="CR36" s="25"/>
      <c r="CS36" s="25"/>
      <c r="CT36" s="25"/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 t="e">
        <f t="shared" si="10"/>
        <v>#DIV/0!</v>
      </c>
      <c r="DV36" s="27"/>
      <c r="DW36" s="27"/>
      <c r="DX36" s="27"/>
      <c r="DY36" s="27"/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 t="e">
        <f t="shared" si="11"/>
        <v>#DIV/0!</v>
      </c>
    </row>
    <row r="37" spans="1:155">
      <c r="A37">
        <v>8</v>
      </c>
      <c r="B37" s="21"/>
      <c r="C37" s="21"/>
      <c r="D37" s="21"/>
      <c r="E37" s="21"/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 t="e">
        <f t="shared" si="7"/>
        <v>#DIV/0!</v>
      </c>
      <c r="AF37" s="2"/>
      <c r="AG37" s="18"/>
      <c r="AH37" s="18"/>
      <c r="AI37" s="18"/>
      <c r="AJ37" s="18"/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 t="e">
        <f t="shared" si="8"/>
        <v>#DIV/0!</v>
      </c>
      <c r="BK37" s="2"/>
      <c r="BL37" s="13"/>
      <c r="BM37" s="13"/>
      <c r="BN37" s="13"/>
      <c r="BO37" s="13"/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 t="e">
        <f t="shared" si="9"/>
        <v>#DIV/0!</v>
      </c>
      <c r="CQ37" s="25"/>
      <c r="CR37" s="25"/>
      <c r="CS37" s="25"/>
      <c r="CT37" s="25"/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 t="e">
        <f t="shared" si="10"/>
        <v>#DIV/0!</v>
      </c>
      <c r="DV37" s="27"/>
      <c r="DW37" s="27"/>
      <c r="DX37" s="27"/>
      <c r="DY37" s="27"/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 t="e">
        <f t="shared" si="11"/>
        <v>#DIV/0!</v>
      </c>
    </row>
    <row r="38" spans="1:155">
      <c r="A38">
        <v>9</v>
      </c>
      <c r="B38" s="21"/>
      <c r="C38" s="21"/>
      <c r="D38" s="21"/>
      <c r="E38" s="21"/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 t="e">
        <f t="shared" si="7"/>
        <v>#DIV/0!</v>
      </c>
      <c r="AF38" s="2"/>
      <c r="AG38" s="18"/>
      <c r="AH38" s="18"/>
      <c r="AI38" s="18"/>
      <c r="AJ38" s="18"/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 t="e">
        <f t="shared" si="8"/>
        <v>#DIV/0!</v>
      </c>
      <c r="BK38" s="2"/>
      <c r="BL38" s="13"/>
      <c r="BM38" s="13"/>
      <c r="BN38" s="13"/>
      <c r="BO38" s="13"/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 t="e">
        <f t="shared" si="9"/>
        <v>#DIV/0!</v>
      </c>
      <c r="CQ38" s="25"/>
      <c r="CR38" s="25"/>
      <c r="CS38" s="25"/>
      <c r="CT38" s="25"/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 t="e">
        <f t="shared" si="10"/>
        <v>#DIV/0!</v>
      </c>
      <c r="DV38" s="27"/>
      <c r="DW38" s="27"/>
      <c r="DX38" s="27"/>
      <c r="DY38" s="27"/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 t="e">
        <f t="shared" si="11"/>
        <v>#DIV/0!</v>
      </c>
    </row>
    <row r="39" spans="1:155">
      <c r="A39">
        <v>10</v>
      </c>
      <c r="B39" s="21"/>
      <c r="C39" s="21"/>
      <c r="D39" s="21"/>
      <c r="E39" s="21"/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 t="e">
        <f t="shared" si="7"/>
        <v>#DIV/0!</v>
      </c>
      <c r="AF39" s="2"/>
      <c r="AG39" s="18"/>
      <c r="AH39" s="18"/>
      <c r="AI39" s="18"/>
      <c r="AJ39" s="18"/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 t="e">
        <f t="shared" si="8"/>
        <v>#DIV/0!</v>
      </c>
      <c r="BK39" s="2"/>
      <c r="BL39" s="13"/>
      <c r="BM39" s="13"/>
      <c r="BN39" s="13"/>
      <c r="BO39" s="13"/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 t="e">
        <f t="shared" si="9"/>
        <v>#DIV/0!</v>
      </c>
      <c r="CQ39" s="25"/>
      <c r="CR39" s="25"/>
      <c r="CS39" s="25"/>
      <c r="CT39" s="25"/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 t="e">
        <f t="shared" si="10"/>
        <v>#DIV/0!</v>
      </c>
      <c r="DV39" s="27"/>
      <c r="DW39" s="27"/>
      <c r="DX39" s="27"/>
      <c r="DY39" s="27"/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 t="e">
        <f t="shared" si="11"/>
        <v>#DIV/0!</v>
      </c>
    </row>
    <row r="40" spans="1:155">
      <c r="A40">
        <v>11</v>
      </c>
      <c r="B40" s="21"/>
      <c r="C40" s="21"/>
      <c r="D40" s="21"/>
      <c r="E40" s="21"/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 t="e">
        <f t="shared" si="7"/>
        <v>#DIV/0!</v>
      </c>
      <c r="AF40" s="2"/>
      <c r="AG40" s="18"/>
      <c r="AH40" s="18"/>
      <c r="AI40" s="18"/>
      <c r="AJ40" s="18"/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 t="e">
        <f t="shared" si="8"/>
        <v>#DIV/0!</v>
      </c>
      <c r="BK40" s="2"/>
      <c r="BL40" s="13"/>
      <c r="BM40" s="13"/>
      <c r="BN40" s="13"/>
      <c r="BO40" s="13"/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 t="e">
        <f t="shared" si="9"/>
        <v>#DIV/0!</v>
      </c>
      <c r="CQ40" s="25"/>
      <c r="CR40" s="25"/>
      <c r="CS40" s="25"/>
      <c r="CT40" s="25"/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 t="e">
        <f t="shared" si="10"/>
        <v>#DIV/0!</v>
      </c>
      <c r="DV40" s="27"/>
      <c r="DW40" s="27"/>
      <c r="DX40" s="27"/>
      <c r="DY40" s="27"/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 t="e">
        <f t="shared" si="11"/>
        <v>#DIV/0!</v>
      </c>
    </row>
    <row r="41" spans="1:155">
      <c r="A41">
        <v>12</v>
      </c>
      <c r="B41" s="21"/>
      <c r="C41" s="21"/>
      <c r="D41" s="21"/>
      <c r="E41" s="21"/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 t="e">
        <f t="shared" si="7"/>
        <v>#DIV/0!</v>
      </c>
      <c r="AF41" s="2"/>
      <c r="AG41" s="18"/>
      <c r="AH41" s="18"/>
      <c r="AI41" s="18"/>
      <c r="AJ41" s="18"/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 t="e">
        <f t="shared" si="8"/>
        <v>#DIV/0!</v>
      </c>
      <c r="BK41" s="2"/>
      <c r="BL41" s="13"/>
      <c r="BM41" s="13"/>
      <c r="BN41" s="13"/>
      <c r="BO41" s="13"/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 t="e">
        <f t="shared" si="9"/>
        <v>#DIV/0!</v>
      </c>
      <c r="CQ41" s="25"/>
      <c r="CR41" s="25"/>
      <c r="CS41" s="25"/>
      <c r="CT41" s="25"/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 t="e">
        <f t="shared" si="10"/>
        <v>#DIV/0!</v>
      </c>
      <c r="DV41" s="27"/>
      <c r="DW41" s="27"/>
      <c r="DX41" s="27"/>
      <c r="DY41" s="27"/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 t="e">
        <f t="shared" si="11"/>
        <v>#DIV/0!</v>
      </c>
    </row>
    <row r="42" spans="1:155">
      <c r="A42">
        <v>13</v>
      </c>
      <c r="B42" s="21"/>
      <c r="C42" s="21"/>
      <c r="D42" s="21"/>
      <c r="E42" s="21"/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 t="e">
        <f t="shared" si="7"/>
        <v>#DIV/0!</v>
      </c>
      <c r="AF42" s="2"/>
      <c r="AG42" s="18"/>
      <c r="AH42" s="18"/>
      <c r="AI42" s="18"/>
      <c r="AJ42" s="18"/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 t="e">
        <f t="shared" si="8"/>
        <v>#DIV/0!</v>
      </c>
      <c r="BK42" s="2"/>
      <c r="BL42" s="13"/>
      <c r="BM42" s="13"/>
      <c r="BN42" s="13"/>
      <c r="BO42" s="13"/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 t="e">
        <f t="shared" si="9"/>
        <v>#DIV/0!</v>
      </c>
      <c r="CQ42" s="25"/>
      <c r="CR42" s="25"/>
      <c r="CS42" s="25"/>
      <c r="CT42" s="25"/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 t="e">
        <f t="shared" si="10"/>
        <v>#DIV/0!</v>
      </c>
      <c r="DV42" s="27"/>
      <c r="DW42" s="27"/>
      <c r="DX42" s="27"/>
      <c r="DY42" s="27"/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 t="e">
        <f t="shared" si="11"/>
        <v>#DIV/0!</v>
      </c>
    </row>
    <row r="43" spans="1:155">
      <c r="A43">
        <v>14</v>
      </c>
      <c r="B43" s="21"/>
      <c r="C43" s="21"/>
      <c r="D43" s="21"/>
      <c r="E43" s="21"/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 t="e">
        <f t="shared" si="7"/>
        <v>#DIV/0!</v>
      </c>
      <c r="AF43" s="2"/>
      <c r="AG43" s="18"/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 t="e">
        <f t="shared" si="8"/>
        <v>#DIV/0!</v>
      </c>
      <c r="BK43" s="2"/>
      <c r="BL43" s="13"/>
      <c r="BM43" s="13"/>
      <c r="BN43" s="13"/>
      <c r="BO43" s="13"/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 t="e">
        <f t="shared" si="9"/>
        <v>#DIV/0!</v>
      </c>
      <c r="CQ43" s="25"/>
      <c r="CR43" s="25"/>
      <c r="CS43" s="25"/>
      <c r="CT43" s="25"/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 t="e">
        <f t="shared" si="10"/>
        <v>#DIV/0!</v>
      </c>
      <c r="DV43" s="27"/>
      <c r="DW43" s="27"/>
      <c r="DX43" s="27"/>
      <c r="DY43" s="27"/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 t="e">
        <f t="shared" si="11"/>
        <v>#DIV/0!</v>
      </c>
    </row>
    <row r="44" spans="1:155">
      <c r="A44">
        <v>15</v>
      </c>
      <c r="B44" s="21"/>
      <c r="C44" s="21"/>
      <c r="D44" s="21"/>
      <c r="E44" s="21"/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 t="e">
        <f t="shared" si="7"/>
        <v>#DIV/0!</v>
      </c>
      <c r="AF44" s="2"/>
      <c r="AG44" s="18"/>
      <c r="AH44" s="18"/>
      <c r="AI44" s="18"/>
      <c r="AJ44" s="18"/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 t="e">
        <f t="shared" si="8"/>
        <v>#DIV/0!</v>
      </c>
      <c r="BK44" s="2"/>
      <c r="BL44" s="13"/>
      <c r="BM44" s="13"/>
      <c r="BN44" s="13"/>
      <c r="BO44" s="13"/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 t="e">
        <f t="shared" si="9"/>
        <v>#DIV/0!</v>
      </c>
      <c r="CQ44" s="25"/>
      <c r="CR44" s="25"/>
      <c r="CS44" s="25"/>
      <c r="CT44" s="25"/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 t="e">
        <f t="shared" si="10"/>
        <v>#DIV/0!</v>
      </c>
      <c r="DV44" s="27"/>
      <c r="DW44" s="27"/>
      <c r="DX44" s="27"/>
      <c r="DY44" s="27"/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 t="e">
        <f t="shared" si="11"/>
        <v>#DIV/0!</v>
      </c>
    </row>
    <row r="45" spans="1:155">
      <c r="A45">
        <v>16</v>
      </c>
      <c r="B45" s="21"/>
      <c r="C45" s="21"/>
      <c r="D45" s="21"/>
      <c r="E45" s="21"/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 t="e">
        <f t="shared" si="7"/>
        <v>#DIV/0!</v>
      </c>
      <c r="AF45" s="2"/>
      <c r="AG45" s="18"/>
      <c r="AH45" s="18"/>
      <c r="AI45" s="18"/>
      <c r="AJ45" s="18"/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 t="e">
        <f t="shared" si="8"/>
        <v>#DIV/0!</v>
      </c>
      <c r="BK45" s="2"/>
      <c r="BL45" s="13"/>
      <c r="BM45" s="13"/>
      <c r="BN45" s="13"/>
      <c r="BO45" s="13"/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 t="e">
        <f t="shared" si="9"/>
        <v>#DIV/0!</v>
      </c>
      <c r="CQ45" s="25"/>
      <c r="CR45" s="25"/>
      <c r="CS45" s="25"/>
      <c r="CT45" s="25"/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 t="e">
        <f t="shared" si="10"/>
        <v>#DIV/0!</v>
      </c>
      <c r="DV45" s="27"/>
      <c r="DW45" s="27"/>
      <c r="DX45" s="27"/>
      <c r="DY45" s="27"/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 t="e">
        <f t="shared" si="11"/>
        <v>#DIV/0!</v>
      </c>
    </row>
    <row r="46" spans="1:155">
      <c r="A46">
        <v>17</v>
      </c>
      <c r="B46" s="21"/>
      <c r="C46" s="21"/>
      <c r="D46" s="21"/>
      <c r="E46" s="21"/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 t="e">
        <f t="shared" si="7"/>
        <v>#DIV/0!</v>
      </c>
      <c r="AF46" s="2"/>
      <c r="AG46" s="18"/>
      <c r="AH46" s="18"/>
      <c r="AI46" s="18"/>
      <c r="AJ46" s="18"/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 t="e">
        <f t="shared" si="8"/>
        <v>#DIV/0!</v>
      </c>
      <c r="BK46" s="2"/>
      <c r="BL46" s="13"/>
      <c r="BM46" s="13"/>
      <c r="BN46" s="13"/>
      <c r="BO46" s="13"/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 t="e">
        <f t="shared" si="9"/>
        <v>#DIV/0!</v>
      </c>
      <c r="CQ46" s="25"/>
      <c r="CR46" s="25"/>
      <c r="CS46" s="25"/>
      <c r="CT46" s="25"/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 t="e">
        <f t="shared" si="10"/>
        <v>#DIV/0!</v>
      </c>
      <c r="DV46" s="27"/>
      <c r="DW46" s="27"/>
      <c r="DX46" s="27"/>
      <c r="DY46" s="27"/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 t="e">
        <f t="shared" si="11"/>
        <v>#DIV/0!</v>
      </c>
    </row>
    <row r="47" spans="1:155">
      <c r="A47">
        <v>18</v>
      </c>
      <c r="B47" s="21"/>
      <c r="C47" s="21"/>
      <c r="D47" s="21"/>
      <c r="E47" s="21"/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 t="e">
        <f t="shared" si="7"/>
        <v>#DIV/0!</v>
      </c>
      <c r="AF47" s="2"/>
      <c r="AG47" s="18"/>
      <c r="AH47" s="18"/>
      <c r="AI47" s="18"/>
      <c r="AJ47" s="18"/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 t="e">
        <f t="shared" si="8"/>
        <v>#DIV/0!</v>
      </c>
      <c r="BK47" s="2"/>
      <c r="BL47" s="13"/>
      <c r="BM47" s="13"/>
      <c r="BN47" s="13"/>
      <c r="BO47" s="13"/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 t="e">
        <f t="shared" si="9"/>
        <v>#DIV/0!</v>
      </c>
      <c r="CQ47" s="25"/>
      <c r="CR47" s="25"/>
      <c r="CS47" s="25"/>
      <c r="CT47" s="25"/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 t="e">
        <f t="shared" si="10"/>
        <v>#DIV/0!</v>
      </c>
      <c r="DV47" s="27"/>
      <c r="DW47" s="27"/>
      <c r="DX47" s="27"/>
      <c r="DY47" s="27"/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 t="e">
        <f t="shared" si="11"/>
        <v>#DIV/0!</v>
      </c>
    </row>
    <row r="48" spans="1:155">
      <c r="A48">
        <v>19</v>
      </c>
      <c r="B48" s="21"/>
      <c r="C48" s="21"/>
      <c r="D48" s="21"/>
      <c r="E48" s="21"/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 t="e">
        <f t="shared" si="7"/>
        <v>#DIV/0!</v>
      </c>
      <c r="AF48" s="2"/>
      <c r="AG48" s="18"/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 t="e">
        <f t="shared" si="8"/>
        <v>#DIV/0!</v>
      </c>
      <c r="BK48" s="2"/>
      <c r="BL48" s="13"/>
      <c r="BM48" s="13"/>
      <c r="BN48" s="13"/>
      <c r="BO48" s="13"/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 t="e">
        <f t="shared" si="9"/>
        <v>#DIV/0!</v>
      </c>
      <c r="CQ48" s="25"/>
      <c r="CR48" s="25"/>
      <c r="CS48" s="25"/>
      <c r="CT48" s="25"/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 t="e">
        <f t="shared" si="10"/>
        <v>#DIV/0!</v>
      </c>
      <c r="DV48" s="27"/>
      <c r="DW48" s="27"/>
      <c r="DX48" s="27"/>
      <c r="DY48" s="27"/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 t="e">
        <f t="shared" si="11"/>
        <v>#DIV/0!</v>
      </c>
    </row>
    <row r="49" spans="1:155">
      <c r="A49">
        <v>20</v>
      </c>
      <c r="B49" s="21"/>
      <c r="C49" s="21"/>
      <c r="D49" s="21"/>
      <c r="E49" s="21"/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 t="e">
        <f t="shared" si="7"/>
        <v>#DIV/0!</v>
      </c>
      <c r="AF49" s="2"/>
      <c r="AG49" s="18"/>
      <c r="AH49" s="18"/>
      <c r="AI49" s="18"/>
      <c r="AJ49" s="18"/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 t="e">
        <f t="shared" si="8"/>
        <v>#DIV/0!</v>
      </c>
      <c r="BK49" s="2"/>
      <c r="BL49" s="13"/>
      <c r="BM49" s="13"/>
      <c r="BN49" s="13"/>
      <c r="BO49" s="13"/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 t="e">
        <f t="shared" si="9"/>
        <v>#DIV/0!</v>
      </c>
      <c r="CQ49" s="25"/>
      <c r="CR49" s="25"/>
      <c r="CS49" s="25"/>
      <c r="CT49" s="25"/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 t="e">
        <f t="shared" si="10"/>
        <v>#DIV/0!</v>
      </c>
      <c r="DV49" s="27"/>
      <c r="DW49" s="27"/>
      <c r="DX49" s="27"/>
      <c r="DY49" s="27"/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 t="e">
        <f t="shared" si="11"/>
        <v>#DIV/0!</v>
      </c>
    </row>
    <row r="50" spans="1:155">
      <c r="A50">
        <v>21</v>
      </c>
      <c r="B50" s="21"/>
      <c r="C50" s="21"/>
      <c r="D50" s="21"/>
      <c r="E50" s="21"/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 t="e">
        <f t="shared" si="7"/>
        <v>#DIV/0!</v>
      </c>
      <c r="AF50" s="2"/>
      <c r="AG50" s="18"/>
      <c r="AH50" s="18"/>
      <c r="AI50" s="18"/>
      <c r="AJ50" s="18"/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 t="e">
        <f t="shared" si="8"/>
        <v>#DIV/0!</v>
      </c>
      <c r="BK50" s="2"/>
      <c r="BL50" s="13"/>
      <c r="BM50" s="13"/>
      <c r="BN50" s="13"/>
      <c r="BO50" s="13"/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 t="e">
        <f t="shared" si="9"/>
        <v>#DIV/0!</v>
      </c>
      <c r="CQ50" s="25"/>
      <c r="CR50" s="25"/>
      <c r="CS50" s="25"/>
      <c r="CT50" s="25"/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 t="e">
        <f t="shared" si="10"/>
        <v>#DIV/0!</v>
      </c>
      <c r="DV50" s="27"/>
      <c r="DW50" s="27"/>
      <c r="DX50" s="27"/>
      <c r="DY50" s="27"/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 t="e">
        <f t="shared" si="11"/>
        <v>#DIV/0!</v>
      </c>
    </row>
    <row r="51" spans="1:155">
      <c r="A51">
        <v>22</v>
      </c>
      <c r="B51" s="21"/>
      <c r="C51" s="21"/>
      <c r="D51" s="21"/>
      <c r="E51" s="21"/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 t="e">
        <f t="shared" si="7"/>
        <v>#DIV/0!</v>
      </c>
      <c r="AF51" s="2"/>
      <c r="AG51" s="18"/>
      <c r="AH51" s="18"/>
      <c r="AI51" s="18"/>
      <c r="AJ51" s="18"/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 t="e">
        <f t="shared" si="8"/>
        <v>#DIV/0!</v>
      </c>
      <c r="BK51" s="2"/>
      <c r="BL51" s="13"/>
      <c r="BM51" s="13"/>
      <c r="BN51" s="13"/>
      <c r="BO51" s="13"/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 t="e">
        <f t="shared" si="9"/>
        <v>#DIV/0!</v>
      </c>
      <c r="CQ51" s="25"/>
      <c r="CR51" s="25"/>
      <c r="CS51" s="25"/>
      <c r="CT51" s="25"/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 t="e">
        <f t="shared" si="10"/>
        <v>#DIV/0!</v>
      </c>
      <c r="DV51" s="27"/>
      <c r="DW51" s="27"/>
      <c r="DX51" s="27"/>
      <c r="DY51" s="27"/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 t="e">
        <f t="shared" si="11"/>
        <v>#DIV/0!</v>
      </c>
    </row>
    <row r="52" spans="1:155">
      <c r="A52">
        <v>23</v>
      </c>
      <c r="B52" s="21"/>
      <c r="C52" s="21"/>
      <c r="D52" s="21"/>
      <c r="E52" s="21"/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 t="e">
        <f t="shared" si="7"/>
        <v>#DIV/0!</v>
      </c>
      <c r="AF52" s="2"/>
      <c r="AG52" s="18"/>
      <c r="AH52" s="18"/>
      <c r="AI52" s="18"/>
      <c r="AJ52" s="18"/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 t="e">
        <f t="shared" si="8"/>
        <v>#DIV/0!</v>
      </c>
      <c r="BK52" s="2"/>
      <c r="BL52" s="13"/>
      <c r="BM52" s="13"/>
      <c r="BN52" s="13"/>
      <c r="BO52" s="13"/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 t="e">
        <f t="shared" si="9"/>
        <v>#DIV/0!</v>
      </c>
      <c r="CQ52" s="25"/>
      <c r="CR52" s="25"/>
      <c r="CS52" s="25"/>
      <c r="CT52" s="25"/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 t="e">
        <f t="shared" si="10"/>
        <v>#DIV/0!</v>
      </c>
      <c r="DV52" s="27"/>
      <c r="DW52" s="27"/>
      <c r="DX52" s="27"/>
      <c r="DY52" s="27"/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 t="e">
        <f t="shared" si="11"/>
        <v>#DIV/0!</v>
      </c>
    </row>
    <row r="53" spans="1:155">
      <c r="A53">
        <v>24</v>
      </c>
      <c r="B53" s="21"/>
      <c r="C53" s="21"/>
      <c r="D53" s="21"/>
      <c r="E53" s="21"/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 t="e">
        <f t="shared" si="7"/>
        <v>#DIV/0!</v>
      </c>
      <c r="AF53" s="2"/>
      <c r="AG53" s="18"/>
      <c r="AH53" s="18"/>
      <c r="AI53" s="18"/>
      <c r="AJ53" s="18"/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 t="e">
        <f t="shared" si="8"/>
        <v>#DIV/0!</v>
      </c>
      <c r="BK53" s="2"/>
      <c r="BL53" s="13"/>
      <c r="BM53" s="13"/>
      <c r="BN53" s="13"/>
      <c r="BO53" s="13"/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 t="e">
        <f t="shared" si="9"/>
        <v>#DIV/0!</v>
      </c>
      <c r="CQ53" s="25"/>
      <c r="CR53" s="25"/>
      <c r="CS53" s="25"/>
      <c r="CT53" s="25"/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 t="e">
        <f t="shared" si="10"/>
        <v>#DIV/0!</v>
      </c>
      <c r="DV53" s="27"/>
      <c r="DW53" s="27"/>
      <c r="DX53" s="27"/>
      <c r="DY53" s="27"/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 t="e">
        <f t="shared" si="11"/>
        <v>#DIV/0!</v>
      </c>
    </row>
    <row r="54" spans="1:155">
      <c r="A54">
        <v>25</v>
      </c>
      <c r="B54" s="21"/>
      <c r="C54" s="21"/>
      <c r="D54" s="21"/>
      <c r="E54" s="21"/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 t="e">
        <f t="shared" si="7"/>
        <v>#DIV/0!</v>
      </c>
      <c r="AF54" s="2"/>
      <c r="AG54" s="18"/>
      <c r="AH54" s="18"/>
      <c r="AI54" s="18"/>
      <c r="AJ54" s="18"/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 t="e">
        <f t="shared" si="8"/>
        <v>#DIV/0!</v>
      </c>
      <c r="BK54" s="2"/>
      <c r="BL54" s="13"/>
      <c r="BM54" s="13"/>
      <c r="BN54" s="13"/>
      <c r="BO54" s="13"/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 t="e">
        <f t="shared" si="9"/>
        <v>#DIV/0!</v>
      </c>
      <c r="CQ54" s="25"/>
      <c r="CR54" s="25"/>
      <c r="CS54" s="25"/>
      <c r="CT54" s="25"/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 t="e">
        <f t="shared" si="10"/>
        <v>#DIV/0!</v>
      </c>
      <c r="DV54" s="27"/>
      <c r="DW54" s="27"/>
      <c r="DX54" s="27"/>
      <c r="DY54" s="27"/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 t="e">
        <f t="shared" si="11"/>
        <v>#DIV/0!</v>
      </c>
    </row>
    <row r="55" spans="1:155">
      <c r="A55">
        <v>26</v>
      </c>
      <c r="B55" s="21"/>
      <c r="C55" s="21"/>
      <c r="D55" s="21"/>
      <c r="E55" s="21"/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 t="e">
        <f t="shared" si="7"/>
        <v>#DIV/0!</v>
      </c>
      <c r="AF55" s="2"/>
      <c r="AG55" s="18"/>
      <c r="AH55" s="18"/>
      <c r="AI55" s="18"/>
      <c r="AJ55" s="18"/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 t="e">
        <f t="shared" si="8"/>
        <v>#DIV/0!</v>
      </c>
      <c r="BK55" s="2"/>
      <c r="BL55" s="13"/>
      <c r="BM55" s="13"/>
      <c r="BN55" s="13"/>
      <c r="BO55" s="13"/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 t="e">
        <f t="shared" si="9"/>
        <v>#DIV/0!</v>
      </c>
      <c r="CQ55" s="25"/>
      <c r="CR55" s="25"/>
      <c r="CS55" s="25"/>
      <c r="CT55" s="25"/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 t="e">
        <f t="shared" si="10"/>
        <v>#DIV/0!</v>
      </c>
      <c r="DV55" s="27"/>
      <c r="DW55" s="27"/>
      <c r="DX55" s="27"/>
      <c r="DY55" s="27"/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 t="e">
        <f t="shared" si="11"/>
        <v>#DIV/0!</v>
      </c>
    </row>
    <row r="56" spans="1:155">
      <c r="A56">
        <v>27</v>
      </c>
      <c r="B56" s="21"/>
      <c r="C56" s="21"/>
      <c r="D56" s="21"/>
      <c r="E56" s="21"/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 t="e">
        <f t="shared" si="7"/>
        <v>#DIV/0!</v>
      </c>
      <c r="AF56" s="2"/>
      <c r="AG56" s="18"/>
      <c r="AH56" s="18"/>
      <c r="AI56" s="18"/>
      <c r="AJ56" s="18"/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 t="e">
        <f t="shared" si="8"/>
        <v>#DIV/0!</v>
      </c>
      <c r="BK56" s="2"/>
      <c r="BL56" s="13"/>
      <c r="BM56" s="13"/>
      <c r="BN56" s="13"/>
      <c r="BO56" s="13"/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 t="e">
        <f t="shared" si="9"/>
        <v>#DIV/0!</v>
      </c>
      <c r="CQ56" s="25"/>
      <c r="CR56" s="25"/>
      <c r="CS56" s="25"/>
      <c r="CT56" s="25"/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 t="e">
        <f t="shared" si="10"/>
        <v>#DIV/0!</v>
      </c>
      <c r="DV56" s="27"/>
      <c r="DW56" s="27"/>
      <c r="DX56" s="27"/>
      <c r="DY56" s="27"/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 t="e">
        <f t="shared" si="11"/>
        <v>#DIV/0!</v>
      </c>
    </row>
    <row r="57" spans="1:155">
      <c r="A57">
        <v>28</v>
      </c>
      <c r="B57" s="21"/>
      <c r="C57" s="21"/>
      <c r="D57" s="21"/>
      <c r="E57" s="21"/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 t="e">
        <f t="shared" si="7"/>
        <v>#DIV/0!</v>
      </c>
      <c r="AF57" s="2"/>
      <c r="AG57" s="18"/>
      <c r="AH57" s="18"/>
      <c r="AI57" s="18"/>
      <c r="AJ57" s="18"/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 t="e">
        <f t="shared" si="8"/>
        <v>#DIV/0!</v>
      </c>
      <c r="BK57" s="2"/>
      <c r="BL57" s="13"/>
      <c r="BM57" s="13"/>
      <c r="BN57" s="13"/>
      <c r="BO57" s="13"/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 t="e">
        <f t="shared" si="9"/>
        <v>#DIV/0!</v>
      </c>
      <c r="CQ57" s="25"/>
      <c r="CR57" s="25"/>
      <c r="CS57" s="25"/>
      <c r="CT57" s="25"/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 t="e">
        <f t="shared" si="10"/>
        <v>#DIV/0!</v>
      </c>
      <c r="DV57" s="27"/>
      <c r="DW57" s="27"/>
      <c r="DX57" s="27"/>
      <c r="DY57" s="27"/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 t="e">
        <f t="shared" si="11"/>
        <v>#DIV/0!</v>
      </c>
    </row>
    <row r="58" spans="1:155">
      <c r="A58">
        <v>29</v>
      </c>
      <c r="B58" s="21"/>
      <c r="C58" s="21"/>
      <c r="D58" s="21"/>
      <c r="E58" s="21"/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 t="e">
        <f t="shared" si="7"/>
        <v>#DIV/0!</v>
      </c>
      <c r="AF58" s="2"/>
      <c r="AG58" s="18"/>
      <c r="AH58" s="18"/>
      <c r="AI58" s="18"/>
      <c r="AJ58" s="18"/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 t="e">
        <f t="shared" si="8"/>
        <v>#DIV/0!</v>
      </c>
      <c r="BK58" s="2"/>
      <c r="BL58" s="13"/>
      <c r="BM58" s="13"/>
      <c r="BN58" s="13"/>
      <c r="BO58" s="13"/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 t="e">
        <f t="shared" si="9"/>
        <v>#DIV/0!</v>
      </c>
      <c r="CQ58" s="25"/>
      <c r="CR58" s="25"/>
      <c r="CS58" s="25"/>
      <c r="CT58" s="25"/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 t="e">
        <f t="shared" si="10"/>
        <v>#DIV/0!</v>
      </c>
      <c r="DV58" s="27"/>
      <c r="DW58" s="27"/>
      <c r="DX58" s="27"/>
      <c r="DY58" s="27"/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 t="e">
        <f t="shared" si="11"/>
        <v>#DIV/0!</v>
      </c>
    </row>
    <row r="59" spans="1:155">
      <c r="A59">
        <v>30</v>
      </c>
      <c r="B59" s="21"/>
      <c r="C59" s="21"/>
      <c r="D59" s="21"/>
      <c r="E59" s="21"/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 t="e">
        <f t="shared" si="7"/>
        <v>#DIV/0!</v>
      </c>
      <c r="AF59" s="2"/>
      <c r="AG59" s="18"/>
      <c r="AH59" s="18"/>
      <c r="AI59" s="18"/>
      <c r="AJ59" s="18"/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 t="e">
        <f t="shared" si="8"/>
        <v>#DIV/0!</v>
      </c>
      <c r="BK59" s="2"/>
      <c r="BL59" s="13"/>
      <c r="BM59" s="13"/>
      <c r="BN59" s="13"/>
      <c r="BO59" s="13"/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 t="e">
        <f t="shared" si="9"/>
        <v>#DIV/0!</v>
      </c>
      <c r="CQ59" s="25"/>
      <c r="CR59" s="25"/>
      <c r="CS59" s="25"/>
      <c r="CT59" s="25"/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 t="e">
        <f t="shared" si="10"/>
        <v>#DIV/0!</v>
      </c>
      <c r="DV59" s="27"/>
      <c r="DW59" s="27"/>
      <c r="DX59" s="27"/>
      <c r="DY59" s="27"/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 t="e">
        <f t="shared" si="11"/>
        <v>#DIV/0!</v>
      </c>
    </row>
    <row r="60" spans="1:155">
      <c r="A60">
        <v>31</v>
      </c>
      <c r="B60" s="21"/>
      <c r="C60" s="21"/>
      <c r="D60" s="21"/>
      <c r="E60" s="21"/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 t="e">
        <f t="shared" si="7"/>
        <v>#DIV/0!</v>
      </c>
      <c r="AF60" s="2"/>
      <c r="AG60" s="18"/>
      <c r="AH60" s="18"/>
      <c r="AI60" s="18"/>
      <c r="AJ60" s="18"/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 t="e">
        <f t="shared" si="8"/>
        <v>#DIV/0!</v>
      </c>
      <c r="BK60" s="2"/>
      <c r="BL60" s="13"/>
      <c r="BM60" s="13"/>
      <c r="BN60" s="13"/>
      <c r="BO60" s="13"/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 t="e">
        <f t="shared" si="9"/>
        <v>#DIV/0!</v>
      </c>
      <c r="CQ60" s="25"/>
      <c r="CR60" s="25"/>
      <c r="CS60" s="25"/>
      <c r="CT60" s="25"/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 t="e">
        <f t="shared" si="10"/>
        <v>#DIV/0!</v>
      </c>
      <c r="DV60" s="27"/>
      <c r="DW60" s="27"/>
      <c r="DX60" s="27"/>
      <c r="DY60" s="27"/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 t="e">
        <f t="shared" si="11"/>
        <v>#DIV/0!</v>
      </c>
    </row>
    <row r="61" spans="1:155">
      <c r="A61">
        <v>32</v>
      </c>
      <c r="B61" s="21"/>
      <c r="C61" s="21"/>
      <c r="D61" s="21"/>
      <c r="E61" s="21"/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 t="e">
        <f t="shared" si="7"/>
        <v>#DIV/0!</v>
      </c>
      <c r="AF61" s="2"/>
      <c r="AG61" s="18"/>
      <c r="AH61" s="18"/>
      <c r="AI61" s="18"/>
      <c r="AJ61" s="18"/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 t="e">
        <f t="shared" si="8"/>
        <v>#DIV/0!</v>
      </c>
      <c r="BK61" s="2"/>
      <c r="BL61" s="13"/>
      <c r="BM61" s="13"/>
      <c r="BN61" s="13"/>
      <c r="BO61" s="13"/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 t="e">
        <f t="shared" si="9"/>
        <v>#DIV/0!</v>
      </c>
      <c r="CQ61" s="25"/>
      <c r="CR61" s="25"/>
      <c r="CS61" s="25"/>
      <c r="CT61" s="25"/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 t="e">
        <f t="shared" si="10"/>
        <v>#DIV/0!</v>
      </c>
      <c r="DV61" s="27"/>
      <c r="DW61" s="27"/>
      <c r="DX61" s="27"/>
      <c r="DY61" s="27"/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 t="e">
        <f t="shared" si="11"/>
        <v>#DIV/0!</v>
      </c>
    </row>
    <row r="62" spans="1:155">
      <c r="A62">
        <v>33</v>
      </c>
      <c r="B62" s="21"/>
      <c r="C62" s="21"/>
      <c r="D62" s="21"/>
      <c r="E62" s="21"/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 t="e">
        <f t="shared" si="7"/>
        <v>#DIV/0!</v>
      </c>
      <c r="AF62" s="2"/>
      <c r="AG62" s="18"/>
      <c r="AH62" s="18"/>
      <c r="AI62" s="18"/>
      <c r="AJ62" s="18"/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 t="e">
        <f t="shared" si="8"/>
        <v>#DIV/0!</v>
      </c>
      <c r="BK62" s="2"/>
      <c r="BL62" s="13"/>
      <c r="BM62" s="13"/>
      <c r="BN62" s="13"/>
      <c r="BO62" s="13"/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 t="e">
        <f t="shared" si="9"/>
        <v>#DIV/0!</v>
      </c>
      <c r="CQ62" s="25"/>
      <c r="CR62" s="25"/>
      <c r="CS62" s="25"/>
      <c r="CT62" s="25"/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 t="e">
        <f t="shared" si="10"/>
        <v>#DIV/0!</v>
      </c>
      <c r="DV62" s="27"/>
      <c r="DW62" s="27"/>
      <c r="DX62" s="27"/>
      <c r="DY62" s="27"/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 t="e">
        <f t="shared" si="11"/>
        <v>#DIV/0!</v>
      </c>
    </row>
    <row r="63" spans="1:155">
      <c r="A63">
        <v>34</v>
      </c>
      <c r="B63" s="21"/>
      <c r="C63" s="21"/>
      <c r="D63" s="21"/>
      <c r="E63" s="21"/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 t="e">
        <f t="shared" si="7"/>
        <v>#DIV/0!</v>
      </c>
      <c r="AF63" s="2"/>
      <c r="AG63" s="18"/>
      <c r="AH63" s="18"/>
      <c r="AI63" s="18"/>
      <c r="AJ63" s="18"/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 t="e">
        <f t="shared" si="8"/>
        <v>#DIV/0!</v>
      </c>
      <c r="BK63" s="2"/>
      <c r="BL63" s="13"/>
      <c r="BM63" s="13"/>
      <c r="BN63" s="13"/>
      <c r="BO63" s="13"/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 t="e">
        <f t="shared" si="9"/>
        <v>#DIV/0!</v>
      </c>
      <c r="CQ63" s="25"/>
      <c r="CR63" s="25"/>
      <c r="CS63" s="25"/>
      <c r="CT63" s="25"/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 t="e">
        <f t="shared" si="10"/>
        <v>#DIV/0!</v>
      </c>
      <c r="DV63" s="27"/>
      <c r="DW63" s="27"/>
      <c r="DX63" s="27"/>
      <c r="DY63" s="27"/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 t="e">
        <f t="shared" si="11"/>
        <v>#DIV/0!</v>
      </c>
    </row>
    <row r="64" spans="1:155">
      <c r="A64">
        <v>35</v>
      </c>
      <c r="B64" s="21"/>
      <c r="C64" s="21"/>
      <c r="D64" s="21"/>
      <c r="E64" s="21"/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 t="e">
        <f t="shared" si="7"/>
        <v>#DIV/0!</v>
      </c>
      <c r="AF64" s="2"/>
      <c r="AG64" s="18"/>
      <c r="AH64" s="18"/>
      <c r="AI64" s="18"/>
      <c r="AJ64" s="18"/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 t="e">
        <f t="shared" si="8"/>
        <v>#DIV/0!</v>
      </c>
      <c r="BK64" s="2"/>
      <c r="BL64" s="13"/>
      <c r="BM64" s="13"/>
      <c r="BN64" s="13"/>
      <c r="BO64" s="13"/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 t="e">
        <f t="shared" si="9"/>
        <v>#DIV/0!</v>
      </c>
      <c r="CQ64" s="25"/>
      <c r="CR64" s="25"/>
      <c r="CS64" s="25"/>
      <c r="CT64" s="25"/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 t="e">
        <f t="shared" si="10"/>
        <v>#DIV/0!</v>
      </c>
      <c r="DV64" s="27"/>
      <c r="DW64" s="27"/>
      <c r="DX64" s="27"/>
      <c r="DY64" s="27"/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 t="e">
        <f t="shared" si="11"/>
        <v>#DIV/0!</v>
      </c>
    </row>
    <row r="65" spans="1:155">
      <c r="A65">
        <v>36</v>
      </c>
      <c r="B65" s="21"/>
      <c r="C65" s="21"/>
      <c r="D65" s="21"/>
      <c r="E65" s="21"/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 t="e">
        <f t="shared" si="7"/>
        <v>#DIV/0!</v>
      </c>
      <c r="AF65" s="2"/>
      <c r="AG65" s="18"/>
      <c r="AH65" s="18"/>
      <c r="AI65" s="18"/>
      <c r="AJ65" s="18"/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 t="e">
        <f t="shared" si="8"/>
        <v>#DIV/0!</v>
      </c>
      <c r="BK65" s="2"/>
      <c r="BL65" s="13"/>
      <c r="BM65" s="13"/>
      <c r="BN65" s="13"/>
      <c r="BO65" s="13"/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 t="e">
        <f t="shared" si="9"/>
        <v>#DIV/0!</v>
      </c>
      <c r="CQ65" s="25"/>
      <c r="CR65" s="25"/>
      <c r="CS65" s="25"/>
      <c r="CT65" s="25"/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 t="e">
        <f t="shared" si="10"/>
        <v>#DIV/0!</v>
      </c>
      <c r="DV65" s="27"/>
      <c r="DW65" s="27"/>
      <c r="DX65" s="27"/>
      <c r="DY65" s="27"/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 t="e">
        <f t="shared" si="11"/>
        <v>#DIV/0!</v>
      </c>
    </row>
    <row r="66" spans="1:155">
      <c r="A66">
        <v>37</v>
      </c>
      <c r="B66" s="21"/>
      <c r="C66" s="21"/>
      <c r="D66" s="21"/>
      <c r="E66" s="21"/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 t="e">
        <f t="shared" si="7"/>
        <v>#DIV/0!</v>
      </c>
      <c r="AF66" s="2"/>
      <c r="AG66" s="18"/>
      <c r="AH66" s="18"/>
      <c r="AI66" s="18"/>
      <c r="AJ66" s="18"/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 t="e">
        <f t="shared" si="8"/>
        <v>#DIV/0!</v>
      </c>
      <c r="BK66" s="2"/>
      <c r="BL66" s="13"/>
      <c r="BM66" s="13"/>
      <c r="BN66" s="13"/>
      <c r="BO66" s="13"/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 t="e">
        <f t="shared" si="9"/>
        <v>#DIV/0!</v>
      </c>
      <c r="CQ66" s="25"/>
      <c r="CR66" s="25"/>
      <c r="CS66" s="25"/>
      <c r="CT66" s="25"/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 t="e">
        <f t="shared" si="10"/>
        <v>#DIV/0!</v>
      </c>
      <c r="DV66" s="27"/>
      <c r="DW66" s="27"/>
      <c r="DX66" s="27"/>
      <c r="DY66" s="27"/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 t="e">
        <f t="shared" si="11"/>
        <v>#DIV/0!</v>
      </c>
    </row>
    <row r="67" spans="1:155">
      <c r="A67">
        <v>38</v>
      </c>
      <c r="B67" s="21"/>
      <c r="C67" s="21"/>
      <c r="D67" s="21"/>
      <c r="E67" s="21"/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 t="e">
        <f t="shared" si="7"/>
        <v>#DIV/0!</v>
      </c>
      <c r="AF67" s="2"/>
      <c r="AG67" s="18"/>
      <c r="AH67" s="18"/>
      <c r="AI67" s="18"/>
      <c r="AJ67" s="18"/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 t="e">
        <f t="shared" si="8"/>
        <v>#DIV/0!</v>
      </c>
      <c r="BK67" s="2"/>
      <c r="BL67" s="13"/>
      <c r="BM67" s="13"/>
      <c r="BN67" s="13"/>
      <c r="BO67" s="13"/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 t="e">
        <f t="shared" si="9"/>
        <v>#DIV/0!</v>
      </c>
      <c r="CQ67" s="25"/>
      <c r="CR67" s="25"/>
      <c r="CS67" s="25"/>
      <c r="CT67" s="25"/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 t="e">
        <f t="shared" si="10"/>
        <v>#DIV/0!</v>
      </c>
      <c r="DV67" s="27"/>
      <c r="DW67" s="27"/>
      <c r="DX67" s="27"/>
      <c r="DY67" s="27"/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 t="e">
        <f t="shared" si="11"/>
        <v>#DIV/0!</v>
      </c>
    </row>
    <row r="68" spans="1:155">
      <c r="A68">
        <v>39</v>
      </c>
      <c r="B68" s="21"/>
      <c r="C68" s="21"/>
      <c r="D68" s="21"/>
      <c r="E68" s="21"/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 t="e">
        <f t="shared" si="7"/>
        <v>#DIV/0!</v>
      </c>
      <c r="AF68" s="2"/>
      <c r="AG68" s="18"/>
      <c r="AH68" s="18"/>
      <c r="AI68" s="18"/>
      <c r="AJ68" s="18"/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 t="e">
        <f t="shared" si="8"/>
        <v>#DIV/0!</v>
      </c>
      <c r="BK68" s="2"/>
      <c r="BL68" s="13"/>
      <c r="BM68" s="13"/>
      <c r="BN68" s="13"/>
      <c r="BO68" s="13"/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 t="e">
        <f t="shared" si="9"/>
        <v>#DIV/0!</v>
      </c>
      <c r="CQ68" s="25"/>
      <c r="CR68" s="25"/>
      <c r="CS68" s="25"/>
      <c r="CT68" s="25"/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 t="e">
        <f t="shared" si="10"/>
        <v>#DIV/0!</v>
      </c>
      <c r="DV68" s="27"/>
      <c r="DW68" s="27"/>
      <c r="DX68" s="27"/>
      <c r="DY68" s="27"/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 t="e">
        <f t="shared" si="11"/>
        <v>#DIV/0!</v>
      </c>
    </row>
    <row r="69" spans="1:155">
      <c r="A69">
        <v>40</v>
      </c>
      <c r="B69" s="21"/>
      <c r="C69" s="21"/>
      <c r="D69" s="21"/>
      <c r="E69" s="21"/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 t="e">
        <f t="shared" si="7"/>
        <v>#DIV/0!</v>
      </c>
      <c r="AF69" s="2"/>
      <c r="AG69" s="18"/>
      <c r="AH69" s="18"/>
      <c r="AI69" s="18"/>
      <c r="AJ69" s="18"/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 t="e">
        <f t="shared" si="8"/>
        <v>#DIV/0!</v>
      </c>
      <c r="BK69" s="2"/>
      <c r="BL69" s="13"/>
      <c r="BM69" s="13"/>
      <c r="BN69" s="13"/>
      <c r="BO69" s="13"/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 t="e">
        <f t="shared" si="9"/>
        <v>#DIV/0!</v>
      </c>
      <c r="CQ69" s="25"/>
      <c r="CR69" s="25"/>
      <c r="CS69" s="25"/>
      <c r="CT69" s="25"/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 t="e">
        <f t="shared" si="10"/>
        <v>#DIV/0!</v>
      </c>
      <c r="DV69" s="27"/>
      <c r="DW69" s="27"/>
      <c r="DX69" s="27"/>
      <c r="DY69" s="27"/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 t="e">
        <f t="shared" si="11"/>
        <v>#DIV/0!</v>
      </c>
    </row>
    <row r="70" spans="1:155">
      <c r="A70">
        <v>41</v>
      </c>
      <c r="B70" s="21"/>
      <c r="C70" s="21"/>
      <c r="D70" s="21"/>
      <c r="E70" s="21"/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 t="e">
        <f t="shared" si="7"/>
        <v>#DIV/0!</v>
      </c>
      <c r="AF70" s="2"/>
      <c r="AG70" s="18"/>
      <c r="AH70" s="18"/>
      <c r="AI70" s="18"/>
      <c r="AJ70" s="18"/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 t="e">
        <f t="shared" si="8"/>
        <v>#DIV/0!</v>
      </c>
      <c r="BK70" s="2"/>
      <c r="BL70" s="13"/>
      <c r="BM70" s="13"/>
      <c r="BN70" s="13"/>
      <c r="BO70" s="13"/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 t="e">
        <f t="shared" si="9"/>
        <v>#DIV/0!</v>
      </c>
      <c r="CQ70" s="25"/>
      <c r="CR70" s="25"/>
      <c r="CS70" s="25"/>
      <c r="CT70" s="25"/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 t="e">
        <f t="shared" si="10"/>
        <v>#DIV/0!</v>
      </c>
      <c r="DV70" s="27"/>
      <c r="DW70" s="27"/>
      <c r="DX70" s="27"/>
      <c r="DY70" s="27"/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 t="e">
        <f t="shared" si="11"/>
        <v>#DIV/0!</v>
      </c>
    </row>
    <row r="71" spans="1:155">
      <c r="A71">
        <v>42</v>
      </c>
      <c r="B71" s="21"/>
      <c r="C71" s="21"/>
      <c r="D71" s="21"/>
      <c r="E71" s="21"/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 t="e">
        <f t="shared" si="7"/>
        <v>#DIV/0!</v>
      </c>
      <c r="AF71" s="2"/>
      <c r="AG71" s="18"/>
      <c r="AH71" s="18"/>
      <c r="AI71" s="18"/>
      <c r="AJ71" s="18"/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 t="e">
        <f t="shared" si="8"/>
        <v>#DIV/0!</v>
      </c>
      <c r="BK71" s="2"/>
      <c r="BL71" s="13"/>
      <c r="BM71" s="13"/>
      <c r="BN71" s="13"/>
      <c r="BO71" s="13"/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 t="e">
        <f t="shared" si="9"/>
        <v>#DIV/0!</v>
      </c>
      <c r="CQ71" s="25"/>
      <c r="CR71" s="25"/>
      <c r="CS71" s="25"/>
      <c r="CT71" s="25"/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 t="e">
        <f t="shared" si="10"/>
        <v>#DIV/0!</v>
      </c>
      <c r="DV71" s="27"/>
      <c r="DW71" s="27"/>
      <c r="DX71" s="27"/>
      <c r="DY71" s="27"/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 t="e">
        <f t="shared" si="11"/>
        <v>#DIV/0!</v>
      </c>
    </row>
    <row r="72" spans="1:155">
      <c r="A72">
        <v>43</v>
      </c>
      <c r="B72" s="21"/>
      <c r="C72" s="21"/>
      <c r="D72" s="21"/>
      <c r="E72" s="21"/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 t="e">
        <f t="shared" si="7"/>
        <v>#DIV/0!</v>
      </c>
      <c r="AF72" s="2"/>
      <c r="AG72" s="18"/>
      <c r="AH72" s="18"/>
      <c r="AI72" s="18"/>
      <c r="AJ72" s="18"/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 t="e">
        <f t="shared" si="8"/>
        <v>#DIV/0!</v>
      </c>
      <c r="BK72" s="2"/>
      <c r="BL72" s="13"/>
      <c r="BM72" s="13"/>
      <c r="BN72" s="13"/>
      <c r="BO72" s="13"/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 t="e">
        <f t="shared" si="9"/>
        <v>#DIV/0!</v>
      </c>
      <c r="CQ72" s="25"/>
      <c r="CR72" s="25"/>
      <c r="CS72" s="25"/>
      <c r="CT72" s="25"/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 t="e">
        <f t="shared" si="10"/>
        <v>#DIV/0!</v>
      </c>
      <c r="DV72" s="27"/>
      <c r="DW72" s="27"/>
      <c r="DX72" s="27"/>
      <c r="DY72" s="27"/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 t="e">
        <f t="shared" si="11"/>
        <v>#DIV/0!</v>
      </c>
    </row>
    <row r="73" spans="1:155">
      <c r="A73">
        <v>44</v>
      </c>
      <c r="B73" s="21"/>
      <c r="C73" s="21"/>
      <c r="D73" s="21"/>
      <c r="E73" s="21"/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 t="e">
        <f t="shared" si="7"/>
        <v>#DIV/0!</v>
      </c>
      <c r="AF73" s="2"/>
      <c r="AG73" s="18"/>
      <c r="AH73" s="18"/>
      <c r="AI73" s="18"/>
      <c r="AJ73" s="18"/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 t="e">
        <f t="shared" si="8"/>
        <v>#DIV/0!</v>
      </c>
      <c r="BK73" s="2"/>
      <c r="BL73" s="13"/>
      <c r="BM73" s="13"/>
      <c r="BN73" s="13"/>
      <c r="BO73" s="13"/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 t="e">
        <f t="shared" si="9"/>
        <v>#DIV/0!</v>
      </c>
      <c r="CQ73" s="25"/>
      <c r="CR73" s="25"/>
      <c r="CS73" s="25"/>
      <c r="CT73" s="25"/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 t="e">
        <f t="shared" si="10"/>
        <v>#DIV/0!</v>
      </c>
      <c r="DV73" s="27"/>
      <c r="DW73" s="27"/>
      <c r="DX73" s="27"/>
      <c r="DY73" s="27"/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 t="e">
        <f t="shared" si="11"/>
        <v>#DIV/0!</v>
      </c>
    </row>
    <row r="74" spans="1:155">
      <c r="A74">
        <v>45</v>
      </c>
      <c r="B74" s="21"/>
      <c r="C74" s="21"/>
      <c r="D74" s="21"/>
      <c r="E74" s="21"/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 t="e">
        <f t="shared" si="7"/>
        <v>#DIV/0!</v>
      </c>
      <c r="AF74" s="2"/>
      <c r="AG74" s="18"/>
      <c r="AH74" s="18"/>
      <c r="AI74" s="18"/>
      <c r="AJ74" s="18"/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 t="e">
        <f t="shared" si="8"/>
        <v>#DIV/0!</v>
      </c>
      <c r="BK74" s="2"/>
      <c r="BL74" s="13"/>
      <c r="BM74" s="13"/>
      <c r="BN74" s="13"/>
      <c r="BO74" s="13"/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 t="e">
        <f t="shared" si="9"/>
        <v>#DIV/0!</v>
      </c>
      <c r="CQ74" s="25"/>
      <c r="CR74" s="25"/>
      <c r="CS74" s="25"/>
      <c r="CT74" s="25"/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 t="e">
        <f t="shared" si="10"/>
        <v>#DIV/0!</v>
      </c>
      <c r="DV74" s="27"/>
      <c r="DW74" s="27"/>
      <c r="DX74" s="27"/>
      <c r="DY74" s="27"/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 t="e">
        <f t="shared" si="11"/>
        <v>#DIV/0!</v>
      </c>
    </row>
    <row r="75" spans="1:155">
      <c r="A75">
        <v>46</v>
      </c>
      <c r="B75" s="21"/>
      <c r="C75" s="21"/>
      <c r="D75" s="21"/>
      <c r="E75" s="21"/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 t="e">
        <f t="shared" si="7"/>
        <v>#DIV/0!</v>
      </c>
      <c r="AF75" s="2"/>
      <c r="AG75" s="18"/>
      <c r="AH75" s="18"/>
      <c r="AI75" s="18"/>
      <c r="AJ75" s="18"/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 t="e">
        <f t="shared" si="8"/>
        <v>#DIV/0!</v>
      </c>
      <c r="BK75" s="2"/>
      <c r="BL75" s="13"/>
      <c r="BM75" s="13"/>
      <c r="BN75" s="13"/>
      <c r="BO75" s="13"/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 t="e">
        <f t="shared" si="9"/>
        <v>#DIV/0!</v>
      </c>
      <c r="CQ75" s="25"/>
      <c r="CR75" s="25"/>
      <c r="CS75" s="25"/>
      <c r="CT75" s="25"/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 t="e">
        <f t="shared" si="10"/>
        <v>#DIV/0!</v>
      </c>
      <c r="DV75" s="27"/>
      <c r="DW75" s="27"/>
      <c r="DX75" s="27"/>
      <c r="DY75" s="27"/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 t="e">
        <f t="shared" si="11"/>
        <v>#DIV/0!</v>
      </c>
    </row>
    <row r="76" spans="1:155">
      <c r="A76">
        <v>47</v>
      </c>
      <c r="B76" s="21"/>
      <c r="C76" s="21"/>
      <c r="D76" s="21"/>
      <c r="E76" s="21"/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 t="e">
        <f t="shared" si="7"/>
        <v>#DIV/0!</v>
      </c>
      <c r="AF76" s="2"/>
      <c r="AG76" s="18"/>
      <c r="AH76" s="18"/>
      <c r="AI76" s="18"/>
      <c r="AJ76" s="18"/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 t="e">
        <f t="shared" si="8"/>
        <v>#DIV/0!</v>
      </c>
      <c r="BK76" s="2"/>
      <c r="BL76" s="13"/>
      <c r="BM76" s="13"/>
      <c r="BN76" s="13"/>
      <c r="BO76" s="13"/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 t="e">
        <f t="shared" si="9"/>
        <v>#DIV/0!</v>
      </c>
      <c r="CQ76" s="25"/>
      <c r="CR76" s="25"/>
      <c r="CS76" s="25"/>
      <c r="CT76" s="25"/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 t="e">
        <f t="shared" si="10"/>
        <v>#DIV/0!</v>
      </c>
      <c r="DV76" s="27"/>
      <c r="DW76" s="27"/>
      <c r="DX76" s="27"/>
      <c r="DY76" s="27"/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 t="e">
        <f t="shared" si="11"/>
        <v>#DIV/0!</v>
      </c>
    </row>
    <row r="77" spans="1:155">
      <c r="A77">
        <v>48</v>
      </c>
      <c r="B77" s="21"/>
      <c r="C77" s="21"/>
      <c r="D77" s="21"/>
      <c r="E77" s="21"/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 t="e">
        <f t="shared" si="7"/>
        <v>#DIV/0!</v>
      </c>
      <c r="AF77" s="2"/>
      <c r="AG77" s="18"/>
      <c r="AH77" s="18"/>
      <c r="AI77" s="18"/>
      <c r="AJ77" s="18"/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 t="e">
        <f t="shared" si="8"/>
        <v>#DIV/0!</v>
      </c>
      <c r="BK77" s="2"/>
      <c r="BL77" s="13"/>
      <c r="BM77" s="13"/>
      <c r="BN77" s="13"/>
      <c r="BO77" s="13"/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 t="e">
        <f t="shared" si="9"/>
        <v>#DIV/0!</v>
      </c>
      <c r="CQ77" s="25"/>
      <c r="CR77" s="25"/>
      <c r="CS77" s="25"/>
      <c r="CT77" s="25"/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 t="e">
        <f t="shared" si="10"/>
        <v>#DIV/0!</v>
      </c>
      <c r="DV77" s="27"/>
      <c r="DW77" s="27"/>
      <c r="DX77" s="27"/>
      <c r="DY77" s="27"/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 t="e">
        <f t="shared" si="11"/>
        <v>#DIV/0!</v>
      </c>
    </row>
    <row r="78" spans="1:155">
      <c r="A78">
        <v>49</v>
      </c>
      <c r="B78" s="21"/>
      <c r="C78" s="21"/>
      <c r="D78" s="21"/>
      <c r="E78" s="21"/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 t="e">
        <f t="shared" si="7"/>
        <v>#DIV/0!</v>
      </c>
      <c r="AF78" s="2"/>
      <c r="AG78" s="18"/>
      <c r="AH78" s="18"/>
      <c r="AI78" s="18"/>
      <c r="AJ78" s="18"/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 t="e">
        <f t="shared" si="8"/>
        <v>#DIV/0!</v>
      </c>
      <c r="BK78" s="2"/>
      <c r="BL78" s="13"/>
      <c r="BM78" s="13"/>
      <c r="BN78" s="13"/>
      <c r="BO78" s="13"/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 t="e">
        <f t="shared" si="9"/>
        <v>#DIV/0!</v>
      </c>
      <c r="CQ78" s="25"/>
      <c r="CR78" s="25"/>
      <c r="CS78" s="25"/>
      <c r="CT78" s="25"/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 t="e">
        <f t="shared" si="10"/>
        <v>#DIV/0!</v>
      </c>
      <c r="DV78" s="27"/>
      <c r="DW78" s="27"/>
      <c r="DX78" s="27"/>
      <c r="DY78" s="27"/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 t="e">
        <f t="shared" si="11"/>
        <v>#DIV/0!</v>
      </c>
    </row>
    <row r="79" spans="1:155">
      <c r="A79">
        <v>50</v>
      </c>
      <c r="B79" s="21"/>
      <c r="C79" s="21"/>
      <c r="D79" s="21"/>
      <c r="E79" s="21"/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 t="e">
        <f t="shared" si="7"/>
        <v>#DIV/0!</v>
      </c>
      <c r="AF79" s="2"/>
      <c r="AG79" s="18"/>
      <c r="AH79" s="18"/>
      <c r="AI79" s="18"/>
      <c r="AJ79" s="18"/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 t="e">
        <f t="shared" si="8"/>
        <v>#DIV/0!</v>
      </c>
      <c r="BK79" s="2"/>
      <c r="BL79" s="13"/>
      <c r="BM79" s="13"/>
      <c r="BN79" s="13"/>
      <c r="BO79" s="13"/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 t="e">
        <f t="shared" si="9"/>
        <v>#DIV/0!</v>
      </c>
      <c r="CQ79" s="25"/>
      <c r="CR79" s="25"/>
      <c r="CS79" s="25"/>
      <c r="CT79" s="25"/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 t="e">
        <f t="shared" si="10"/>
        <v>#DIV/0!</v>
      </c>
      <c r="DV79" s="27"/>
      <c r="DW79" s="27"/>
      <c r="DX79" s="27"/>
      <c r="DY79" s="27"/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 t="e">
        <f t="shared" si="11"/>
        <v>#DIV/0!</v>
      </c>
    </row>
    <row r="80" spans="1:155">
      <c r="A80">
        <v>51</v>
      </c>
      <c r="B80" s="21"/>
      <c r="C80" s="21"/>
      <c r="D80" s="21"/>
      <c r="E80" s="21"/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 t="e">
        <f t="shared" si="7"/>
        <v>#DIV/0!</v>
      </c>
      <c r="AF80" s="2"/>
      <c r="AG80" s="18"/>
      <c r="AH80" s="18"/>
      <c r="AI80" s="18"/>
      <c r="AJ80" s="18"/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 t="e">
        <f t="shared" si="8"/>
        <v>#DIV/0!</v>
      </c>
      <c r="BK80" s="2"/>
      <c r="BL80" s="13"/>
      <c r="BM80" s="13"/>
      <c r="BN80" s="13"/>
      <c r="BO80" s="13"/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 t="e">
        <f t="shared" si="9"/>
        <v>#DIV/0!</v>
      </c>
      <c r="CQ80" s="25"/>
      <c r="CR80" s="25"/>
      <c r="CS80" s="25"/>
      <c r="CT80" s="25"/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 t="e">
        <f t="shared" si="10"/>
        <v>#DIV/0!</v>
      </c>
      <c r="DV80" s="27"/>
      <c r="DW80" s="27"/>
      <c r="DX80" s="27"/>
      <c r="DY80" s="27"/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 t="e">
        <f t="shared" si="11"/>
        <v>#DIV/0!</v>
      </c>
    </row>
    <row r="81" spans="1:155">
      <c r="A81">
        <v>52</v>
      </c>
      <c r="B81" s="21"/>
      <c r="C81" s="21"/>
      <c r="D81" s="21"/>
      <c r="E81" s="21"/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 t="e">
        <f t="shared" si="7"/>
        <v>#DIV/0!</v>
      </c>
      <c r="AF81" s="2"/>
      <c r="AG81" s="18"/>
      <c r="AH81" s="18"/>
      <c r="AI81" s="18"/>
      <c r="AJ81" s="18"/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 t="e">
        <f t="shared" si="8"/>
        <v>#DIV/0!</v>
      </c>
      <c r="BK81" s="2"/>
      <c r="BL81" s="13"/>
      <c r="BM81" s="13"/>
      <c r="BN81" s="13"/>
      <c r="BO81" s="13"/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 t="e">
        <f t="shared" si="9"/>
        <v>#DIV/0!</v>
      </c>
      <c r="CQ81" s="25"/>
      <c r="CR81" s="25"/>
      <c r="CS81" s="25"/>
      <c r="CT81" s="25"/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 t="e">
        <f t="shared" si="10"/>
        <v>#DIV/0!</v>
      </c>
      <c r="DV81" s="27"/>
      <c r="DW81" s="27"/>
      <c r="DX81" s="27"/>
      <c r="DY81" s="27"/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 t="e">
        <f t="shared" si="11"/>
        <v>#DIV/0!</v>
      </c>
    </row>
    <row r="82" spans="1:155">
      <c r="A82">
        <v>53</v>
      </c>
      <c r="B82" s="21"/>
      <c r="C82" s="21"/>
      <c r="D82" s="21"/>
      <c r="E82" s="21"/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 t="e">
        <f t="shared" si="7"/>
        <v>#DIV/0!</v>
      </c>
      <c r="AF82" s="2"/>
      <c r="AG82" s="18"/>
      <c r="AH82" s="18"/>
      <c r="AI82" s="18"/>
      <c r="AJ82" s="18"/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 t="e">
        <f t="shared" si="8"/>
        <v>#DIV/0!</v>
      </c>
      <c r="BK82" s="2"/>
      <c r="BL82" s="13"/>
      <c r="BM82" s="13"/>
      <c r="BN82" s="13"/>
      <c r="BO82" s="13"/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 t="e">
        <f t="shared" si="9"/>
        <v>#DIV/0!</v>
      </c>
      <c r="CQ82" s="25"/>
      <c r="CR82" s="25"/>
      <c r="CS82" s="25"/>
      <c r="CT82" s="25"/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 t="e">
        <f t="shared" si="10"/>
        <v>#DIV/0!</v>
      </c>
      <c r="DV82" s="27"/>
      <c r="DW82" s="27"/>
      <c r="DX82" s="27"/>
      <c r="DY82" s="27"/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 t="e">
        <f t="shared" si="11"/>
        <v>#DIV/0!</v>
      </c>
    </row>
    <row r="83" spans="1:155">
      <c r="A83">
        <v>54</v>
      </c>
      <c r="B83" s="21"/>
      <c r="C83" s="21"/>
      <c r="D83" s="21"/>
      <c r="E83" s="21"/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 t="e">
        <f t="shared" si="7"/>
        <v>#DIV/0!</v>
      </c>
      <c r="AF83" s="2"/>
      <c r="AG83" s="18"/>
      <c r="AH83" s="18"/>
      <c r="AI83" s="18"/>
      <c r="AJ83" s="18"/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 t="e">
        <f t="shared" si="8"/>
        <v>#DIV/0!</v>
      </c>
      <c r="BK83" s="2"/>
      <c r="BL83" s="13"/>
      <c r="BM83" s="13"/>
      <c r="BN83" s="13"/>
      <c r="BO83" s="13"/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 t="e">
        <f t="shared" si="9"/>
        <v>#DIV/0!</v>
      </c>
      <c r="CQ83" s="25"/>
      <c r="CR83" s="25"/>
      <c r="CS83" s="25"/>
      <c r="CT83" s="25"/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 t="e">
        <f t="shared" si="10"/>
        <v>#DIV/0!</v>
      </c>
      <c r="DV83" s="27"/>
      <c r="DW83" s="27"/>
      <c r="DX83" s="27"/>
      <c r="DY83" s="27"/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 t="e">
        <f t="shared" si="11"/>
        <v>#DIV/0!</v>
      </c>
    </row>
    <row r="84" spans="1:155">
      <c r="A84">
        <v>55</v>
      </c>
      <c r="B84" s="21"/>
      <c r="C84" s="21"/>
      <c r="D84" s="21"/>
      <c r="E84" s="21"/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 t="e">
        <f t="shared" si="7"/>
        <v>#DIV/0!</v>
      </c>
      <c r="AF84" s="2"/>
      <c r="AG84" s="18"/>
      <c r="AH84" s="18"/>
      <c r="AI84" s="18"/>
      <c r="AJ84" s="18"/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 t="e">
        <f t="shared" si="8"/>
        <v>#DIV/0!</v>
      </c>
      <c r="BK84" s="2"/>
      <c r="BL84" s="13"/>
      <c r="BM84" s="13"/>
      <c r="BN84" s="13"/>
      <c r="BO84" s="13"/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 t="e">
        <f t="shared" si="9"/>
        <v>#DIV/0!</v>
      </c>
      <c r="CQ84" s="25"/>
      <c r="CR84" s="25"/>
      <c r="CS84" s="25"/>
      <c r="CT84" s="25"/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 t="e">
        <f t="shared" si="10"/>
        <v>#DIV/0!</v>
      </c>
      <c r="DV84" s="27"/>
      <c r="DW84" s="27"/>
      <c r="DX84" s="27"/>
      <c r="DY84" s="27"/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 t="e">
        <f t="shared" si="11"/>
        <v>#DIV/0!</v>
      </c>
    </row>
    <row r="85" spans="1:155">
      <c r="A85">
        <v>56</v>
      </c>
      <c r="B85" s="21"/>
      <c r="C85" s="21"/>
      <c r="D85" s="21"/>
      <c r="E85" s="21"/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 t="e">
        <f t="shared" si="7"/>
        <v>#DIV/0!</v>
      </c>
      <c r="AF85" s="2"/>
      <c r="AG85" s="18"/>
      <c r="AH85" s="18"/>
      <c r="AI85" s="18"/>
      <c r="AJ85" s="18"/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 t="e">
        <f t="shared" si="8"/>
        <v>#DIV/0!</v>
      </c>
      <c r="BK85" s="2"/>
      <c r="BL85" s="13"/>
      <c r="BM85" s="13"/>
      <c r="BN85" s="13"/>
      <c r="BO85" s="13"/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 t="e">
        <f t="shared" si="9"/>
        <v>#DIV/0!</v>
      </c>
      <c r="CQ85" s="25"/>
      <c r="CR85" s="25"/>
      <c r="CS85" s="25"/>
      <c r="CT85" s="25"/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 t="e">
        <f t="shared" si="10"/>
        <v>#DIV/0!</v>
      </c>
      <c r="DV85" s="27"/>
      <c r="DW85" s="27"/>
      <c r="DX85" s="27"/>
      <c r="DY85" s="27"/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 t="e">
        <f t="shared" si="11"/>
        <v>#DIV/0!</v>
      </c>
    </row>
    <row r="86" spans="1:155">
      <c r="A86">
        <v>57</v>
      </c>
      <c r="B86" s="21"/>
      <c r="C86" s="21"/>
      <c r="D86" s="21"/>
      <c r="E86" s="21"/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 t="e">
        <f t="shared" si="7"/>
        <v>#DIV/0!</v>
      </c>
      <c r="AF86" s="2"/>
      <c r="AG86" s="18"/>
      <c r="AH86" s="18"/>
      <c r="AI86" s="18"/>
      <c r="AJ86" s="18"/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 t="e">
        <f t="shared" si="8"/>
        <v>#DIV/0!</v>
      </c>
      <c r="BK86" s="2"/>
      <c r="BL86" s="13"/>
      <c r="BM86" s="13"/>
      <c r="BN86" s="13"/>
      <c r="BO86" s="13"/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 t="e">
        <f t="shared" si="9"/>
        <v>#DIV/0!</v>
      </c>
      <c r="CQ86" s="25"/>
      <c r="CR86" s="25"/>
      <c r="CS86" s="25"/>
      <c r="CT86" s="25"/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 t="e">
        <f t="shared" si="10"/>
        <v>#DIV/0!</v>
      </c>
      <c r="DV86" s="27"/>
      <c r="DW86" s="27"/>
      <c r="DX86" s="27"/>
      <c r="DY86" s="27"/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 t="e">
        <f t="shared" si="11"/>
        <v>#DIV/0!</v>
      </c>
    </row>
    <row r="87" spans="1:155">
      <c r="A87">
        <v>58</v>
      </c>
      <c r="B87" s="21"/>
      <c r="C87" s="21"/>
      <c r="D87" s="21"/>
      <c r="E87" s="21"/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 t="e">
        <f t="shared" si="7"/>
        <v>#DIV/0!</v>
      </c>
      <c r="AF87" s="2"/>
      <c r="AG87" s="18"/>
      <c r="AH87" s="18"/>
      <c r="AI87" s="18"/>
      <c r="AJ87" s="18"/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 t="e">
        <f t="shared" si="8"/>
        <v>#DIV/0!</v>
      </c>
      <c r="BK87" s="2"/>
      <c r="BL87" s="13"/>
      <c r="BM87" s="13"/>
      <c r="BN87" s="13"/>
      <c r="BO87" s="13"/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 t="e">
        <f t="shared" si="9"/>
        <v>#DIV/0!</v>
      </c>
      <c r="CQ87" s="25"/>
      <c r="CR87" s="25"/>
      <c r="CS87" s="25"/>
      <c r="CT87" s="25"/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 t="e">
        <f t="shared" si="10"/>
        <v>#DIV/0!</v>
      </c>
      <c r="DV87" s="27"/>
      <c r="DW87" s="27"/>
      <c r="DX87" s="27"/>
      <c r="DY87" s="27"/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 t="e">
        <f t="shared" si="11"/>
        <v>#DIV/0!</v>
      </c>
    </row>
    <row r="88" spans="1:155">
      <c r="A88">
        <v>59</v>
      </c>
      <c r="B88" s="21"/>
      <c r="C88" s="21"/>
      <c r="D88" s="21"/>
      <c r="E88" s="21"/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 t="e">
        <f t="shared" si="7"/>
        <v>#DIV/0!</v>
      </c>
      <c r="AF88" s="2"/>
      <c r="AG88" s="18"/>
      <c r="AH88" s="18"/>
      <c r="AI88" s="18"/>
      <c r="AJ88" s="18"/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 t="e">
        <f t="shared" si="8"/>
        <v>#DIV/0!</v>
      </c>
      <c r="BK88" s="2"/>
      <c r="BL88" s="13"/>
      <c r="BM88" s="13"/>
      <c r="BN88" s="13"/>
      <c r="BO88" s="13"/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 t="e">
        <f t="shared" si="9"/>
        <v>#DIV/0!</v>
      </c>
      <c r="CQ88" s="25"/>
      <c r="CR88" s="25"/>
      <c r="CS88" s="25"/>
      <c r="CT88" s="25"/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 t="e">
        <f t="shared" si="10"/>
        <v>#DIV/0!</v>
      </c>
      <c r="DV88" s="27"/>
      <c r="DW88" s="27"/>
      <c r="DX88" s="27"/>
      <c r="DY88" s="27"/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 t="e">
        <f t="shared" si="11"/>
        <v>#DIV/0!</v>
      </c>
    </row>
    <row r="89" spans="1:155">
      <c r="A89">
        <v>60</v>
      </c>
      <c r="B89" s="21"/>
      <c r="C89" s="21"/>
      <c r="D89" s="21"/>
      <c r="E89" s="21"/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 t="e">
        <f t="shared" si="7"/>
        <v>#DIV/0!</v>
      </c>
      <c r="AF89" s="2"/>
      <c r="AG89" s="18"/>
      <c r="AH89" s="18"/>
      <c r="AI89" s="18"/>
      <c r="AJ89" s="18"/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 t="e">
        <f t="shared" si="8"/>
        <v>#DIV/0!</v>
      </c>
      <c r="BK89" s="2"/>
      <c r="BL89" s="13"/>
      <c r="BM89" s="13"/>
      <c r="BN89" s="13"/>
      <c r="BO89" s="13"/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 t="e">
        <f t="shared" si="9"/>
        <v>#DIV/0!</v>
      </c>
      <c r="CQ89" s="25"/>
      <c r="CR89" s="25"/>
      <c r="CS89" s="25"/>
      <c r="CT89" s="25"/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 t="e">
        <f t="shared" si="10"/>
        <v>#DIV/0!</v>
      </c>
      <c r="DV89" s="27"/>
      <c r="DW89" s="27"/>
      <c r="DX89" s="27"/>
      <c r="DY89" s="27"/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 t="e">
        <f t="shared" si="11"/>
        <v>#DIV/0!</v>
      </c>
    </row>
    <row r="90" spans="1:155">
      <c r="A90">
        <v>61</v>
      </c>
      <c r="B90" s="21"/>
      <c r="C90" s="21"/>
      <c r="D90" s="21"/>
      <c r="E90" s="21"/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 t="e">
        <f t="shared" si="7"/>
        <v>#DIV/0!</v>
      </c>
      <c r="AF90" s="2"/>
      <c r="AG90" s="18"/>
      <c r="AH90" s="18"/>
      <c r="AI90" s="18"/>
      <c r="AJ90" s="18"/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 t="e">
        <f t="shared" si="8"/>
        <v>#DIV/0!</v>
      </c>
      <c r="BK90" s="2"/>
      <c r="BL90" s="13"/>
      <c r="BM90" s="13"/>
      <c r="BN90" s="13"/>
      <c r="BO90" s="13"/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 t="e">
        <f t="shared" si="9"/>
        <v>#DIV/0!</v>
      </c>
      <c r="CQ90" s="25"/>
      <c r="CR90" s="25"/>
      <c r="CS90" s="25"/>
      <c r="CT90" s="25"/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 t="e">
        <f t="shared" si="10"/>
        <v>#DIV/0!</v>
      </c>
      <c r="DV90" s="27"/>
      <c r="DW90" s="27"/>
      <c r="DX90" s="27"/>
      <c r="DY90" s="27"/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 t="e">
        <f t="shared" si="11"/>
        <v>#DIV/0!</v>
      </c>
    </row>
    <row r="91" spans="1:155">
      <c r="A91">
        <v>62</v>
      </c>
      <c r="B91" s="21"/>
      <c r="C91" s="21"/>
      <c r="D91" s="21"/>
      <c r="E91" s="21"/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 t="e">
        <f t="shared" si="7"/>
        <v>#DIV/0!</v>
      </c>
      <c r="AF91" s="2"/>
      <c r="AG91" s="18"/>
      <c r="AH91" s="18"/>
      <c r="AI91" s="18"/>
      <c r="AJ91" s="18"/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 t="e">
        <f t="shared" si="8"/>
        <v>#DIV/0!</v>
      </c>
      <c r="BK91" s="2"/>
      <c r="BL91" s="13"/>
      <c r="BM91" s="13"/>
      <c r="BN91" s="13"/>
      <c r="BO91" s="13"/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 t="e">
        <f t="shared" si="9"/>
        <v>#DIV/0!</v>
      </c>
      <c r="CQ91" s="25"/>
      <c r="CR91" s="25"/>
      <c r="CS91" s="25"/>
      <c r="CT91" s="25"/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 t="e">
        <f t="shared" si="10"/>
        <v>#DIV/0!</v>
      </c>
      <c r="DV91" s="27"/>
      <c r="DW91" s="27"/>
      <c r="DX91" s="27"/>
      <c r="DY91" s="27"/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 t="e">
        <f t="shared" si="11"/>
        <v>#DIV/0!</v>
      </c>
    </row>
    <row r="92" spans="1:155">
      <c r="A92">
        <v>63</v>
      </c>
      <c r="B92" s="21"/>
      <c r="C92" s="21"/>
      <c r="D92" s="21"/>
      <c r="E92" s="21"/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 t="e">
        <f t="shared" si="7"/>
        <v>#DIV/0!</v>
      </c>
      <c r="AF92" s="2"/>
      <c r="AG92" s="18"/>
      <c r="AH92" s="18"/>
      <c r="AI92" s="18"/>
      <c r="AJ92" s="18"/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 t="e">
        <f t="shared" si="8"/>
        <v>#DIV/0!</v>
      </c>
      <c r="BK92" s="2"/>
      <c r="BL92" s="13"/>
      <c r="BM92" s="13"/>
      <c r="BN92" s="13"/>
      <c r="BO92" s="13"/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 t="e">
        <f t="shared" si="9"/>
        <v>#DIV/0!</v>
      </c>
      <c r="CQ92" s="25"/>
      <c r="CR92" s="25"/>
      <c r="CS92" s="25"/>
      <c r="CT92" s="25"/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 t="e">
        <f t="shared" si="10"/>
        <v>#DIV/0!</v>
      </c>
      <c r="DV92" s="27"/>
      <c r="DW92" s="27"/>
      <c r="DX92" s="27"/>
      <c r="DY92" s="27"/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 t="e">
        <f t="shared" si="11"/>
        <v>#DIV/0!</v>
      </c>
    </row>
    <row r="93" spans="1:155">
      <c r="A93">
        <v>64</v>
      </c>
      <c r="B93" s="21"/>
      <c r="C93" s="21"/>
      <c r="D93" s="21"/>
      <c r="E93" s="21"/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 t="e">
        <f t="shared" si="7"/>
        <v>#DIV/0!</v>
      </c>
      <c r="AF93" s="2"/>
      <c r="AG93" s="18"/>
      <c r="AH93" s="18"/>
      <c r="AI93" s="18"/>
      <c r="AJ93" s="18"/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 t="e">
        <f t="shared" si="8"/>
        <v>#DIV/0!</v>
      </c>
      <c r="BK93" s="2"/>
      <c r="BL93" s="13"/>
      <c r="BM93" s="13"/>
      <c r="BN93" s="13"/>
      <c r="BO93" s="13"/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 t="e">
        <f t="shared" si="9"/>
        <v>#DIV/0!</v>
      </c>
      <c r="CQ93" s="25"/>
      <c r="CR93" s="25"/>
      <c r="CS93" s="25"/>
      <c r="CT93" s="25"/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 t="e">
        <f t="shared" si="10"/>
        <v>#DIV/0!</v>
      </c>
      <c r="DV93" s="27"/>
      <c r="DW93" s="27"/>
      <c r="DX93" s="27"/>
      <c r="DY93" s="27"/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 t="e">
        <f t="shared" si="11"/>
        <v>#DIV/0!</v>
      </c>
    </row>
    <row r="94" spans="1:155">
      <c r="A94">
        <v>65</v>
      </c>
      <c r="B94" s="21"/>
      <c r="C94" s="21"/>
      <c r="D94" s="21"/>
      <c r="E94" s="21"/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 t="e">
        <f t="shared" ref="AE94:AE128" si="12">AVERAGE(B94:AD94)</f>
        <v>#DIV/0!</v>
      </c>
      <c r="AF94" s="2"/>
      <c r="AG94" s="18"/>
      <c r="AH94" s="18"/>
      <c r="AI94" s="18"/>
      <c r="AJ94" s="18"/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 t="e">
        <f t="shared" ref="BJ94:BJ128" si="13">AVERAGE(AG94:BI94)</f>
        <v>#DIV/0!</v>
      </c>
      <c r="BK94" s="2"/>
      <c r="BL94" s="13"/>
      <c r="BM94" s="13"/>
      <c r="BN94" s="13"/>
      <c r="BO94" s="13"/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 t="e">
        <f t="shared" ref="CO94:CO128" si="14">AVERAGE(BL94:CN94)</f>
        <v>#DIV/0!</v>
      </c>
      <c r="CQ94" s="25"/>
      <c r="CR94" s="25"/>
      <c r="CS94" s="25"/>
      <c r="CT94" s="25"/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 t="e">
        <f t="shared" ref="DT94:DT128" si="15">AVERAGE(CQ94:DS94)</f>
        <v>#DIV/0!</v>
      </c>
      <c r="DV94" s="27"/>
      <c r="DW94" s="27"/>
      <c r="DX94" s="27"/>
      <c r="DY94" s="27"/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 t="e">
        <f t="shared" ref="EY94:EY128" si="16">AVERAGE(DV94:EX94)</f>
        <v>#DIV/0!</v>
      </c>
    </row>
    <row r="95" spans="1:155">
      <c r="A95">
        <v>66</v>
      </c>
      <c r="B95" s="21"/>
      <c r="C95" s="21"/>
      <c r="D95" s="21"/>
      <c r="E95" s="21"/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 t="e">
        <f t="shared" si="12"/>
        <v>#DIV/0!</v>
      </c>
      <c r="AF95" s="2"/>
      <c r="AG95" s="18"/>
      <c r="AH95" s="18"/>
      <c r="AI95" s="18"/>
      <c r="AJ95" s="18"/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 t="e">
        <f t="shared" si="13"/>
        <v>#DIV/0!</v>
      </c>
      <c r="BK95" s="2"/>
      <c r="BL95" s="13"/>
      <c r="BM95" s="13"/>
      <c r="BN95" s="13"/>
      <c r="BO95" s="13"/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 t="e">
        <f t="shared" si="14"/>
        <v>#DIV/0!</v>
      </c>
      <c r="CQ95" s="25"/>
      <c r="CR95" s="25"/>
      <c r="CS95" s="25"/>
      <c r="CT95" s="25"/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 t="e">
        <f t="shared" si="15"/>
        <v>#DIV/0!</v>
      </c>
      <c r="DV95" s="27"/>
      <c r="DW95" s="27"/>
      <c r="DX95" s="27"/>
      <c r="DY95" s="27"/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 t="e">
        <f t="shared" si="16"/>
        <v>#DIV/0!</v>
      </c>
    </row>
    <row r="96" spans="1:155">
      <c r="A96">
        <v>67</v>
      </c>
      <c r="B96" s="21"/>
      <c r="C96" s="21"/>
      <c r="D96" s="21"/>
      <c r="E96" s="21"/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 t="e">
        <f t="shared" si="12"/>
        <v>#DIV/0!</v>
      </c>
      <c r="AF96" s="2"/>
      <c r="AG96" s="18"/>
      <c r="AH96" s="18"/>
      <c r="AI96" s="18"/>
      <c r="AJ96" s="18"/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 t="e">
        <f t="shared" si="13"/>
        <v>#DIV/0!</v>
      </c>
      <c r="BK96" s="2"/>
      <c r="BL96" s="13"/>
      <c r="BM96" s="13"/>
      <c r="BN96" s="13"/>
      <c r="BO96" s="13"/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 t="e">
        <f t="shared" si="14"/>
        <v>#DIV/0!</v>
      </c>
      <c r="CQ96" s="25"/>
      <c r="CR96" s="25"/>
      <c r="CS96" s="25"/>
      <c r="CT96" s="25"/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 t="e">
        <f t="shared" si="15"/>
        <v>#DIV/0!</v>
      </c>
      <c r="DV96" s="27"/>
      <c r="DW96" s="27"/>
      <c r="DX96" s="27"/>
      <c r="DY96" s="27"/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 t="e">
        <f t="shared" si="16"/>
        <v>#DIV/0!</v>
      </c>
    </row>
    <row r="97" spans="1:155">
      <c r="A97">
        <v>68</v>
      </c>
      <c r="B97" s="21"/>
      <c r="C97" s="21"/>
      <c r="D97" s="21"/>
      <c r="E97" s="21"/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 t="e">
        <f t="shared" si="12"/>
        <v>#DIV/0!</v>
      </c>
      <c r="AF97" s="2"/>
      <c r="AG97" s="18"/>
      <c r="AH97" s="18"/>
      <c r="AI97" s="18"/>
      <c r="AJ97" s="18"/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 t="e">
        <f t="shared" si="13"/>
        <v>#DIV/0!</v>
      </c>
      <c r="BK97" s="2"/>
      <c r="BL97" s="13"/>
      <c r="BM97" s="13"/>
      <c r="BN97" s="13"/>
      <c r="BO97" s="13"/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 t="e">
        <f t="shared" si="14"/>
        <v>#DIV/0!</v>
      </c>
      <c r="CQ97" s="25"/>
      <c r="CR97" s="25"/>
      <c r="CS97" s="25"/>
      <c r="CT97" s="25"/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 t="e">
        <f t="shared" si="15"/>
        <v>#DIV/0!</v>
      </c>
      <c r="DV97" s="27"/>
      <c r="DW97" s="27"/>
      <c r="DX97" s="27"/>
      <c r="DY97" s="27"/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 t="e">
        <f t="shared" si="16"/>
        <v>#DIV/0!</v>
      </c>
    </row>
    <row r="98" spans="1:155">
      <c r="A98">
        <v>69</v>
      </c>
      <c r="B98" s="21"/>
      <c r="C98" s="21"/>
      <c r="D98" s="21"/>
      <c r="E98" s="21"/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 t="e">
        <f t="shared" si="12"/>
        <v>#DIV/0!</v>
      </c>
      <c r="AF98" s="2"/>
      <c r="AG98" s="18"/>
      <c r="AH98" s="18"/>
      <c r="AI98" s="18"/>
      <c r="AJ98" s="18"/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 t="e">
        <f t="shared" si="13"/>
        <v>#DIV/0!</v>
      </c>
      <c r="BK98" s="2"/>
      <c r="BL98" s="13"/>
      <c r="BM98" s="13"/>
      <c r="BN98" s="13"/>
      <c r="BO98" s="13"/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 t="e">
        <f t="shared" si="14"/>
        <v>#DIV/0!</v>
      </c>
      <c r="CQ98" s="25"/>
      <c r="CR98" s="25"/>
      <c r="CS98" s="25"/>
      <c r="CT98" s="25"/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 t="e">
        <f t="shared" si="15"/>
        <v>#DIV/0!</v>
      </c>
      <c r="DV98" s="27"/>
      <c r="DW98" s="27"/>
      <c r="DX98" s="27"/>
      <c r="DY98" s="27"/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 t="e">
        <f t="shared" si="16"/>
        <v>#DIV/0!</v>
      </c>
    </row>
    <row r="99" spans="1:155">
      <c r="A99">
        <v>70</v>
      </c>
      <c r="B99" s="21"/>
      <c r="C99" s="21"/>
      <c r="D99" s="21"/>
      <c r="E99" s="21"/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 t="e">
        <f t="shared" si="12"/>
        <v>#DIV/0!</v>
      </c>
      <c r="AF99" s="2"/>
      <c r="AG99" s="18"/>
      <c r="AH99" s="18"/>
      <c r="AI99" s="18"/>
      <c r="AJ99" s="18"/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 t="e">
        <f t="shared" si="13"/>
        <v>#DIV/0!</v>
      </c>
      <c r="BK99" s="2"/>
      <c r="BL99" s="13"/>
      <c r="BM99" s="13"/>
      <c r="BN99" s="13"/>
      <c r="BO99" s="13"/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 t="e">
        <f t="shared" si="14"/>
        <v>#DIV/0!</v>
      </c>
      <c r="CQ99" s="25"/>
      <c r="CR99" s="25"/>
      <c r="CS99" s="25"/>
      <c r="CT99" s="25"/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 t="e">
        <f t="shared" si="15"/>
        <v>#DIV/0!</v>
      </c>
      <c r="DV99" s="27"/>
      <c r="DW99" s="27"/>
      <c r="DX99" s="27"/>
      <c r="DY99" s="27"/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 t="e">
        <f t="shared" si="16"/>
        <v>#DIV/0!</v>
      </c>
    </row>
    <row r="100" spans="1:155">
      <c r="A100">
        <v>71</v>
      </c>
      <c r="B100" s="21"/>
      <c r="C100" s="21"/>
      <c r="D100" s="21"/>
      <c r="E100" s="21"/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 t="e">
        <f t="shared" si="12"/>
        <v>#DIV/0!</v>
      </c>
      <c r="AF100" s="2"/>
      <c r="AG100" s="18"/>
      <c r="AH100" s="18"/>
      <c r="AI100" s="18"/>
      <c r="AJ100" s="18"/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 t="e">
        <f t="shared" si="13"/>
        <v>#DIV/0!</v>
      </c>
      <c r="BK100" s="2"/>
      <c r="BL100" s="13"/>
      <c r="BM100" s="13"/>
      <c r="BN100" s="13"/>
      <c r="BO100" s="13"/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 t="e">
        <f t="shared" si="14"/>
        <v>#DIV/0!</v>
      </c>
      <c r="CQ100" s="25"/>
      <c r="CR100" s="25"/>
      <c r="CS100" s="25"/>
      <c r="CT100" s="25"/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 t="e">
        <f t="shared" si="15"/>
        <v>#DIV/0!</v>
      </c>
      <c r="DV100" s="27"/>
      <c r="DW100" s="27"/>
      <c r="DX100" s="27"/>
      <c r="DY100" s="27"/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 t="e">
        <f t="shared" si="16"/>
        <v>#DIV/0!</v>
      </c>
    </row>
    <row r="101" spans="1:155">
      <c r="A101">
        <v>72</v>
      </c>
      <c r="B101" s="21"/>
      <c r="C101" s="21"/>
      <c r="D101" s="21"/>
      <c r="E101" s="21"/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 t="e">
        <f t="shared" si="12"/>
        <v>#DIV/0!</v>
      </c>
      <c r="AF101" s="2"/>
      <c r="AG101" s="18"/>
      <c r="AH101" s="18"/>
      <c r="AI101" s="18"/>
      <c r="AJ101" s="18"/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 t="e">
        <f t="shared" si="13"/>
        <v>#DIV/0!</v>
      </c>
      <c r="BK101" s="2"/>
      <c r="BL101" s="13"/>
      <c r="BM101" s="13"/>
      <c r="BN101" s="13"/>
      <c r="BO101" s="13"/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 t="e">
        <f t="shared" si="14"/>
        <v>#DIV/0!</v>
      </c>
      <c r="CQ101" s="25"/>
      <c r="CR101" s="25"/>
      <c r="CS101" s="25"/>
      <c r="CT101" s="25"/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 t="e">
        <f t="shared" si="15"/>
        <v>#DIV/0!</v>
      </c>
      <c r="DV101" s="27"/>
      <c r="DW101" s="27"/>
      <c r="DX101" s="27"/>
      <c r="DY101" s="27"/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 t="e">
        <f t="shared" si="16"/>
        <v>#DIV/0!</v>
      </c>
    </row>
    <row r="102" spans="1:155">
      <c r="A102">
        <v>73</v>
      </c>
      <c r="B102" s="21"/>
      <c r="C102" s="21"/>
      <c r="D102" s="21"/>
      <c r="E102" s="21"/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 t="e">
        <f t="shared" si="12"/>
        <v>#DIV/0!</v>
      </c>
      <c r="AF102" s="2"/>
      <c r="AG102" s="18"/>
      <c r="AH102" s="18"/>
      <c r="AI102" s="18"/>
      <c r="AJ102" s="18"/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 t="e">
        <f t="shared" si="13"/>
        <v>#DIV/0!</v>
      </c>
      <c r="BK102" s="2"/>
      <c r="BL102" s="13"/>
      <c r="BM102" s="13"/>
      <c r="BN102" s="13"/>
      <c r="BO102" s="13"/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 t="e">
        <f t="shared" si="14"/>
        <v>#DIV/0!</v>
      </c>
      <c r="CQ102" s="25"/>
      <c r="CR102" s="25"/>
      <c r="CS102" s="25"/>
      <c r="CT102" s="25"/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 t="e">
        <f t="shared" si="15"/>
        <v>#DIV/0!</v>
      </c>
      <c r="DV102" s="27"/>
      <c r="DW102" s="27"/>
      <c r="DX102" s="27"/>
      <c r="DY102" s="27"/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 t="e">
        <f t="shared" si="16"/>
        <v>#DIV/0!</v>
      </c>
    </row>
    <row r="103" spans="1:155">
      <c r="A103">
        <v>74</v>
      </c>
      <c r="B103" s="21"/>
      <c r="C103" s="21"/>
      <c r="D103" s="21"/>
      <c r="E103" s="21"/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 t="e">
        <f t="shared" si="12"/>
        <v>#DIV/0!</v>
      </c>
      <c r="AF103" s="2"/>
      <c r="AG103" s="18"/>
      <c r="AH103" s="18"/>
      <c r="AI103" s="18"/>
      <c r="AJ103" s="18"/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 t="e">
        <f t="shared" si="13"/>
        <v>#DIV/0!</v>
      </c>
      <c r="BK103" s="2"/>
      <c r="BL103" s="13"/>
      <c r="BM103" s="13"/>
      <c r="BN103" s="13"/>
      <c r="BO103" s="13"/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 t="e">
        <f t="shared" si="14"/>
        <v>#DIV/0!</v>
      </c>
      <c r="CQ103" s="25"/>
      <c r="CR103" s="25"/>
      <c r="CS103" s="25"/>
      <c r="CT103" s="25"/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 t="e">
        <f t="shared" si="15"/>
        <v>#DIV/0!</v>
      </c>
      <c r="DV103" s="27"/>
      <c r="DW103" s="27"/>
      <c r="DX103" s="27"/>
      <c r="DY103" s="27"/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 t="e">
        <f t="shared" si="16"/>
        <v>#DIV/0!</v>
      </c>
    </row>
    <row r="104" spans="1:155">
      <c r="A104">
        <v>75</v>
      </c>
      <c r="B104" s="21"/>
      <c r="C104" s="21"/>
      <c r="D104" s="21"/>
      <c r="E104" s="21"/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 t="e">
        <f t="shared" si="12"/>
        <v>#DIV/0!</v>
      </c>
      <c r="AF104" s="2"/>
      <c r="AG104" s="18"/>
      <c r="AH104" s="18"/>
      <c r="AI104" s="18"/>
      <c r="AJ104" s="18"/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 t="e">
        <f t="shared" si="13"/>
        <v>#DIV/0!</v>
      </c>
      <c r="BK104" s="2"/>
      <c r="BL104" s="13"/>
      <c r="BM104" s="13"/>
      <c r="BN104" s="13"/>
      <c r="BO104" s="13"/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 t="e">
        <f t="shared" si="14"/>
        <v>#DIV/0!</v>
      </c>
      <c r="CQ104" s="25"/>
      <c r="CR104" s="25"/>
      <c r="CS104" s="25"/>
      <c r="CT104" s="25"/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 t="e">
        <f t="shared" si="15"/>
        <v>#DIV/0!</v>
      </c>
      <c r="DV104" s="27"/>
      <c r="DW104" s="27"/>
      <c r="DX104" s="27"/>
      <c r="DY104" s="27"/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 t="e">
        <f t="shared" si="16"/>
        <v>#DIV/0!</v>
      </c>
    </row>
    <row r="105" spans="1:155">
      <c r="A105">
        <v>76</v>
      </c>
      <c r="B105" s="21"/>
      <c r="C105" s="21"/>
      <c r="D105" s="21"/>
      <c r="E105" s="21"/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 t="e">
        <f t="shared" si="12"/>
        <v>#DIV/0!</v>
      </c>
      <c r="AF105" s="2"/>
      <c r="AG105" s="18"/>
      <c r="AH105" s="18"/>
      <c r="AI105" s="18"/>
      <c r="AJ105" s="18"/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 t="e">
        <f t="shared" si="13"/>
        <v>#DIV/0!</v>
      </c>
      <c r="BK105" s="2"/>
      <c r="BL105" s="13"/>
      <c r="BM105" s="13"/>
      <c r="BN105" s="13"/>
      <c r="BO105" s="13"/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 t="e">
        <f t="shared" si="14"/>
        <v>#DIV/0!</v>
      </c>
      <c r="CQ105" s="25"/>
      <c r="CR105" s="25"/>
      <c r="CS105" s="25"/>
      <c r="CT105" s="25"/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 t="e">
        <f t="shared" si="15"/>
        <v>#DIV/0!</v>
      </c>
      <c r="DV105" s="27"/>
      <c r="DW105" s="27"/>
      <c r="DX105" s="27"/>
      <c r="DY105" s="27"/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 t="e">
        <f t="shared" si="16"/>
        <v>#DIV/0!</v>
      </c>
    </row>
    <row r="106" spans="1:155">
      <c r="A106">
        <v>77</v>
      </c>
      <c r="B106" s="21"/>
      <c r="C106" s="21"/>
      <c r="D106" s="21"/>
      <c r="E106" s="21"/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 t="e">
        <f t="shared" si="12"/>
        <v>#DIV/0!</v>
      </c>
      <c r="AF106" s="2"/>
      <c r="AG106" s="18"/>
      <c r="AH106" s="18"/>
      <c r="AI106" s="18"/>
      <c r="AJ106" s="18"/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 t="e">
        <f t="shared" si="13"/>
        <v>#DIV/0!</v>
      </c>
      <c r="BK106" s="2"/>
      <c r="BL106" s="13"/>
      <c r="BM106" s="13"/>
      <c r="BN106" s="13"/>
      <c r="BO106" s="13"/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 t="e">
        <f t="shared" si="14"/>
        <v>#DIV/0!</v>
      </c>
      <c r="CQ106" s="25"/>
      <c r="CR106" s="25"/>
      <c r="CS106" s="25"/>
      <c r="CT106" s="25"/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 t="e">
        <f t="shared" si="15"/>
        <v>#DIV/0!</v>
      </c>
      <c r="DV106" s="27"/>
      <c r="DW106" s="27"/>
      <c r="DX106" s="27"/>
      <c r="DY106" s="27"/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 t="e">
        <f t="shared" si="16"/>
        <v>#DIV/0!</v>
      </c>
    </row>
    <row r="107" spans="1:155">
      <c r="A107">
        <v>78</v>
      </c>
      <c r="B107" s="21"/>
      <c r="C107" s="21"/>
      <c r="D107" s="21"/>
      <c r="E107" s="21"/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 t="e">
        <f t="shared" si="12"/>
        <v>#DIV/0!</v>
      </c>
      <c r="AF107" s="2"/>
      <c r="AG107" s="18"/>
      <c r="AH107" s="18"/>
      <c r="AI107" s="18"/>
      <c r="AJ107" s="18"/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 t="e">
        <f t="shared" si="13"/>
        <v>#DIV/0!</v>
      </c>
      <c r="BK107" s="2"/>
      <c r="BL107" s="13"/>
      <c r="BM107" s="13"/>
      <c r="BN107" s="13"/>
      <c r="BO107" s="13"/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 t="e">
        <f t="shared" si="14"/>
        <v>#DIV/0!</v>
      </c>
      <c r="CQ107" s="25"/>
      <c r="CR107" s="25"/>
      <c r="CS107" s="25"/>
      <c r="CT107" s="25"/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 t="e">
        <f t="shared" si="15"/>
        <v>#DIV/0!</v>
      </c>
      <c r="DV107" s="27"/>
      <c r="DW107" s="27"/>
      <c r="DX107" s="27"/>
      <c r="DY107" s="27"/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 t="e">
        <f t="shared" si="16"/>
        <v>#DIV/0!</v>
      </c>
    </row>
    <row r="108" spans="1:155">
      <c r="A108">
        <v>79</v>
      </c>
      <c r="B108" s="21"/>
      <c r="C108" s="21"/>
      <c r="D108" s="21"/>
      <c r="E108" s="21"/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 t="e">
        <f t="shared" si="12"/>
        <v>#DIV/0!</v>
      </c>
      <c r="AF108" s="2"/>
      <c r="AG108" s="18"/>
      <c r="AH108" s="18"/>
      <c r="AI108" s="18"/>
      <c r="AJ108" s="18"/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 t="e">
        <f t="shared" si="13"/>
        <v>#DIV/0!</v>
      </c>
      <c r="BK108" s="2"/>
      <c r="BL108" s="13"/>
      <c r="BM108" s="13"/>
      <c r="BN108" s="13"/>
      <c r="BO108" s="13"/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 t="e">
        <f t="shared" si="14"/>
        <v>#DIV/0!</v>
      </c>
      <c r="CQ108" s="25"/>
      <c r="CR108" s="25"/>
      <c r="CS108" s="25"/>
      <c r="CT108" s="25"/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 t="e">
        <f t="shared" si="15"/>
        <v>#DIV/0!</v>
      </c>
      <c r="DV108" s="27"/>
      <c r="DW108" s="27"/>
      <c r="DX108" s="27"/>
      <c r="DY108" s="27"/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 t="e">
        <f t="shared" si="16"/>
        <v>#DIV/0!</v>
      </c>
    </row>
    <row r="109" spans="1:155">
      <c r="A109">
        <v>80</v>
      </c>
      <c r="B109" s="21"/>
      <c r="C109" s="21"/>
      <c r="D109" s="21"/>
      <c r="E109" s="21"/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 t="e">
        <f t="shared" si="12"/>
        <v>#DIV/0!</v>
      </c>
      <c r="AF109" s="2"/>
      <c r="AG109" s="18"/>
      <c r="AH109" s="18"/>
      <c r="AI109" s="18"/>
      <c r="AJ109" s="18"/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 t="e">
        <f t="shared" si="13"/>
        <v>#DIV/0!</v>
      </c>
      <c r="BK109" s="2"/>
      <c r="BL109" s="13"/>
      <c r="BM109" s="13"/>
      <c r="BN109" s="13"/>
      <c r="BO109" s="13"/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 t="e">
        <f t="shared" si="14"/>
        <v>#DIV/0!</v>
      </c>
      <c r="CQ109" s="25"/>
      <c r="CR109" s="25"/>
      <c r="CS109" s="25"/>
      <c r="CT109" s="25"/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 t="e">
        <f t="shared" si="15"/>
        <v>#DIV/0!</v>
      </c>
      <c r="DV109" s="27"/>
      <c r="DW109" s="27"/>
      <c r="DX109" s="27"/>
      <c r="DY109" s="27"/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 t="e">
        <f t="shared" si="16"/>
        <v>#DIV/0!</v>
      </c>
    </row>
    <row r="110" spans="1:155">
      <c r="A110">
        <v>81</v>
      </c>
      <c r="B110" s="21"/>
      <c r="C110" s="21"/>
      <c r="D110" s="21"/>
      <c r="E110" s="21"/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 t="e">
        <f t="shared" si="12"/>
        <v>#DIV/0!</v>
      </c>
      <c r="AF110" s="2"/>
      <c r="AG110" s="18"/>
      <c r="AH110" s="18"/>
      <c r="AI110" s="18"/>
      <c r="AJ110" s="18"/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 t="e">
        <f t="shared" si="13"/>
        <v>#DIV/0!</v>
      </c>
      <c r="BK110" s="2"/>
      <c r="BL110" s="13"/>
      <c r="BM110" s="13"/>
      <c r="BN110" s="13"/>
      <c r="BO110" s="13"/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 t="e">
        <f t="shared" si="14"/>
        <v>#DIV/0!</v>
      </c>
      <c r="CQ110" s="25"/>
      <c r="CR110" s="25"/>
      <c r="CS110" s="25"/>
      <c r="CT110" s="25"/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 t="e">
        <f t="shared" si="15"/>
        <v>#DIV/0!</v>
      </c>
      <c r="DV110" s="27"/>
      <c r="DW110" s="27"/>
      <c r="DX110" s="27"/>
      <c r="DY110" s="27"/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 t="e">
        <f t="shared" si="16"/>
        <v>#DIV/0!</v>
      </c>
    </row>
    <row r="111" spans="1:155">
      <c r="A111">
        <v>82</v>
      </c>
      <c r="B111" s="21"/>
      <c r="C111" s="21"/>
      <c r="D111" s="21"/>
      <c r="E111" s="21"/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 t="e">
        <f t="shared" si="12"/>
        <v>#DIV/0!</v>
      </c>
      <c r="AF111" s="2"/>
      <c r="AG111" s="18"/>
      <c r="AH111" s="18"/>
      <c r="AI111" s="18"/>
      <c r="AJ111" s="18"/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 t="e">
        <f t="shared" si="13"/>
        <v>#DIV/0!</v>
      </c>
      <c r="BK111" s="2"/>
      <c r="BL111" s="13"/>
      <c r="BM111" s="13"/>
      <c r="BN111" s="13"/>
      <c r="BO111" s="13"/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 t="e">
        <f t="shared" si="14"/>
        <v>#DIV/0!</v>
      </c>
      <c r="CQ111" s="25"/>
      <c r="CR111" s="25"/>
      <c r="CS111" s="25"/>
      <c r="CT111" s="25"/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 t="e">
        <f t="shared" si="15"/>
        <v>#DIV/0!</v>
      </c>
      <c r="DV111" s="27"/>
      <c r="DW111" s="27"/>
      <c r="DX111" s="27"/>
      <c r="DY111" s="27"/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 t="e">
        <f t="shared" si="16"/>
        <v>#DIV/0!</v>
      </c>
    </row>
    <row r="112" spans="1:155">
      <c r="A112">
        <v>83</v>
      </c>
      <c r="B112" s="21"/>
      <c r="C112" s="21"/>
      <c r="D112" s="21"/>
      <c r="E112" s="21"/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 t="e">
        <f t="shared" si="12"/>
        <v>#DIV/0!</v>
      </c>
      <c r="AF112" s="2"/>
      <c r="AG112" s="18"/>
      <c r="AH112" s="18"/>
      <c r="AI112" s="18"/>
      <c r="AJ112" s="18"/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 t="e">
        <f t="shared" si="13"/>
        <v>#DIV/0!</v>
      </c>
      <c r="BK112" s="2"/>
      <c r="BL112" s="13"/>
      <c r="BM112" s="13"/>
      <c r="BN112" s="13"/>
      <c r="BO112" s="13"/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 t="e">
        <f t="shared" si="14"/>
        <v>#DIV/0!</v>
      </c>
      <c r="CQ112" s="25"/>
      <c r="CR112" s="25"/>
      <c r="CS112" s="25"/>
      <c r="CT112" s="25"/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 t="e">
        <f t="shared" si="15"/>
        <v>#DIV/0!</v>
      </c>
      <c r="DV112" s="27"/>
      <c r="DW112" s="27"/>
      <c r="DX112" s="27"/>
      <c r="DY112" s="27"/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 t="e">
        <f t="shared" si="16"/>
        <v>#DIV/0!</v>
      </c>
    </row>
    <row r="113" spans="1:155">
      <c r="A113">
        <v>84</v>
      </c>
      <c r="B113" s="21"/>
      <c r="C113" s="21"/>
      <c r="D113" s="21"/>
      <c r="E113" s="21"/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 t="e">
        <f t="shared" si="12"/>
        <v>#DIV/0!</v>
      </c>
      <c r="AF113" s="2"/>
      <c r="AG113" s="18"/>
      <c r="AH113" s="18"/>
      <c r="AI113" s="18"/>
      <c r="AJ113" s="18"/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 t="e">
        <f t="shared" si="13"/>
        <v>#DIV/0!</v>
      </c>
      <c r="BK113" s="2"/>
      <c r="BL113" s="13"/>
      <c r="BM113" s="13"/>
      <c r="BN113" s="13"/>
      <c r="BO113" s="13"/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 t="e">
        <f t="shared" si="14"/>
        <v>#DIV/0!</v>
      </c>
      <c r="CQ113" s="25"/>
      <c r="CR113" s="25"/>
      <c r="CS113" s="25"/>
      <c r="CT113" s="25"/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 t="e">
        <f t="shared" si="15"/>
        <v>#DIV/0!</v>
      </c>
      <c r="DV113" s="27"/>
      <c r="DW113" s="27"/>
      <c r="DX113" s="27"/>
      <c r="DY113" s="27"/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 t="e">
        <f t="shared" si="16"/>
        <v>#DIV/0!</v>
      </c>
    </row>
    <row r="114" spans="1:155">
      <c r="A114">
        <v>85</v>
      </c>
      <c r="B114" s="21"/>
      <c r="C114" s="21"/>
      <c r="D114" s="21"/>
      <c r="E114" s="21"/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 t="e">
        <f t="shared" si="12"/>
        <v>#DIV/0!</v>
      </c>
      <c r="AF114" s="2"/>
      <c r="AG114" s="18"/>
      <c r="AH114" s="18"/>
      <c r="AI114" s="18"/>
      <c r="AJ114" s="18"/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 t="e">
        <f t="shared" si="13"/>
        <v>#DIV/0!</v>
      </c>
      <c r="BK114" s="2"/>
      <c r="BL114" s="13"/>
      <c r="BM114" s="13"/>
      <c r="BN114" s="13"/>
      <c r="BO114" s="13"/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 t="e">
        <f t="shared" si="14"/>
        <v>#DIV/0!</v>
      </c>
      <c r="CQ114" s="25"/>
      <c r="CR114" s="25"/>
      <c r="CS114" s="25"/>
      <c r="CT114" s="25"/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 t="e">
        <f t="shared" si="15"/>
        <v>#DIV/0!</v>
      </c>
      <c r="DV114" s="27"/>
      <c r="DW114" s="27"/>
      <c r="DX114" s="27"/>
      <c r="DY114" s="27"/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 t="e">
        <f t="shared" si="16"/>
        <v>#DIV/0!</v>
      </c>
    </row>
    <row r="115" spans="1:155">
      <c r="A115">
        <v>86</v>
      </c>
      <c r="B115" s="21"/>
      <c r="C115" s="21"/>
      <c r="D115" s="21"/>
      <c r="E115" s="21"/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 t="e">
        <f t="shared" si="12"/>
        <v>#DIV/0!</v>
      </c>
      <c r="AF115" s="2"/>
      <c r="AG115" s="18"/>
      <c r="AH115" s="18"/>
      <c r="AI115" s="18"/>
      <c r="AJ115" s="18"/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 t="e">
        <f t="shared" si="13"/>
        <v>#DIV/0!</v>
      </c>
      <c r="BK115" s="2"/>
      <c r="BL115" s="13"/>
      <c r="BM115" s="13"/>
      <c r="BN115" s="13"/>
      <c r="BO115" s="13"/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 t="e">
        <f t="shared" si="14"/>
        <v>#DIV/0!</v>
      </c>
      <c r="CQ115" s="25"/>
      <c r="CR115" s="25"/>
      <c r="CS115" s="25"/>
      <c r="CT115" s="25"/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 t="e">
        <f t="shared" si="15"/>
        <v>#DIV/0!</v>
      </c>
      <c r="DV115" s="27"/>
      <c r="DW115" s="27"/>
      <c r="DX115" s="27"/>
      <c r="DY115" s="27"/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 t="e">
        <f t="shared" si="16"/>
        <v>#DIV/0!</v>
      </c>
    </row>
    <row r="116" spans="1:155">
      <c r="A116">
        <v>87</v>
      </c>
      <c r="B116" s="21"/>
      <c r="C116" s="21"/>
      <c r="D116" s="21"/>
      <c r="E116" s="21"/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 t="e">
        <f t="shared" si="12"/>
        <v>#DIV/0!</v>
      </c>
      <c r="AF116" s="2"/>
      <c r="AG116" s="18"/>
      <c r="AH116" s="18"/>
      <c r="AI116" s="18"/>
      <c r="AJ116" s="18"/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 t="e">
        <f t="shared" si="13"/>
        <v>#DIV/0!</v>
      </c>
      <c r="BK116" s="2"/>
      <c r="BL116" s="13"/>
      <c r="BM116" s="13"/>
      <c r="BN116" s="13"/>
      <c r="BO116" s="13"/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 t="e">
        <f t="shared" si="14"/>
        <v>#DIV/0!</v>
      </c>
      <c r="CQ116" s="25"/>
      <c r="CR116" s="25"/>
      <c r="CS116" s="25"/>
      <c r="CT116" s="25"/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 t="e">
        <f t="shared" si="15"/>
        <v>#DIV/0!</v>
      </c>
      <c r="DV116" s="27"/>
      <c r="DW116" s="27"/>
      <c r="DX116" s="27"/>
      <c r="DY116" s="27"/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 t="e">
        <f t="shared" si="16"/>
        <v>#DIV/0!</v>
      </c>
    </row>
    <row r="117" spans="1:155">
      <c r="A117">
        <v>88</v>
      </c>
      <c r="B117" s="21"/>
      <c r="C117" s="21"/>
      <c r="D117" s="21"/>
      <c r="E117" s="21"/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 t="e">
        <f t="shared" si="12"/>
        <v>#DIV/0!</v>
      </c>
      <c r="AF117" s="2"/>
      <c r="AG117" s="18"/>
      <c r="AH117" s="18"/>
      <c r="AI117" s="18"/>
      <c r="AJ117" s="18"/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 t="e">
        <f t="shared" si="13"/>
        <v>#DIV/0!</v>
      </c>
      <c r="BK117" s="2"/>
      <c r="BL117" s="13"/>
      <c r="BM117" s="13"/>
      <c r="BN117" s="13"/>
      <c r="BO117" s="13"/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 t="e">
        <f t="shared" si="14"/>
        <v>#DIV/0!</v>
      </c>
      <c r="CQ117" s="25"/>
      <c r="CR117" s="25"/>
      <c r="CS117" s="25"/>
      <c r="CT117" s="25"/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 t="e">
        <f t="shared" si="15"/>
        <v>#DIV/0!</v>
      </c>
      <c r="DV117" s="27"/>
      <c r="DW117" s="27"/>
      <c r="DX117" s="27"/>
      <c r="DY117" s="27"/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 t="e">
        <f t="shared" si="16"/>
        <v>#DIV/0!</v>
      </c>
    </row>
    <row r="118" spans="1:155">
      <c r="A118">
        <v>89</v>
      </c>
      <c r="B118" s="21"/>
      <c r="C118" s="21"/>
      <c r="D118" s="21"/>
      <c r="E118" s="21"/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 t="e">
        <f t="shared" si="12"/>
        <v>#DIV/0!</v>
      </c>
      <c r="AF118" s="2"/>
      <c r="AG118" s="18"/>
      <c r="AH118" s="18"/>
      <c r="AI118" s="18"/>
      <c r="AJ118" s="18"/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 t="e">
        <f t="shared" si="13"/>
        <v>#DIV/0!</v>
      </c>
      <c r="BK118" s="2"/>
      <c r="BL118" s="13"/>
      <c r="BM118" s="13"/>
      <c r="BN118" s="13"/>
      <c r="BO118" s="13"/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 t="e">
        <f t="shared" si="14"/>
        <v>#DIV/0!</v>
      </c>
      <c r="CQ118" s="25"/>
      <c r="CR118" s="25"/>
      <c r="CS118" s="25"/>
      <c r="CT118" s="25"/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 t="e">
        <f t="shared" si="15"/>
        <v>#DIV/0!</v>
      </c>
      <c r="DV118" s="27"/>
      <c r="DW118" s="27"/>
      <c r="DX118" s="27"/>
      <c r="DY118" s="27"/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 t="e">
        <f t="shared" si="16"/>
        <v>#DIV/0!</v>
      </c>
    </row>
    <row r="119" spans="1:155">
      <c r="A119">
        <v>90</v>
      </c>
      <c r="B119" s="21"/>
      <c r="C119" s="21"/>
      <c r="D119" s="21"/>
      <c r="E119" s="21"/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 t="e">
        <f t="shared" si="12"/>
        <v>#DIV/0!</v>
      </c>
      <c r="AF119" s="2"/>
      <c r="AG119" s="18"/>
      <c r="AH119" s="18"/>
      <c r="AI119" s="18"/>
      <c r="AJ119" s="18"/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 t="e">
        <f t="shared" si="13"/>
        <v>#DIV/0!</v>
      </c>
      <c r="BK119" s="2"/>
      <c r="BL119" s="13"/>
      <c r="BM119" s="13"/>
      <c r="BN119" s="13"/>
      <c r="BO119" s="13"/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 t="e">
        <f t="shared" si="14"/>
        <v>#DIV/0!</v>
      </c>
      <c r="CQ119" s="25"/>
      <c r="CR119" s="25"/>
      <c r="CS119" s="25"/>
      <c r="CT119" s="25"/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 t="e">
        <f t="shared" si="15"/>
        <v>#DIV/0!</v>
      </c>
      <c r="DV119" s="27"/>
      <c r="DW119" s="27"/>
      <c r="DX119" s="27"/>
      <c r="DY119" s="27"/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 t="e">
        <f t="shared" si="16"/>
        <v>#DIV/0!</v>
      </c>
    </row>
    <row r="120" spans="1:155">
      <c r="A120">
        <v>91</v>
      </c>
      <c r="B120" s="21"/>
      <c r="C120" s="21"/>
      <c r="D120" s="21"/>
      <c r="E120" s="21"/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 t="e">
        <f t="shared" si="12"/>
        <v>#DIV/0!</v>
      </c>
      <c r="AF120" s="2"/>
      <c r="AG120" s="18"/>
      <c r="AH120" s="18"/>
      <c r="AI120" s="18"/>
      <c r="AJ120" s="18"/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 t="e">
        <f t="shared" si="13"/>
        <v>#DIV/0!</v>
      </c>
      <c r="BK120" s="2"/>
      <c r="BL120" s="13"/>
      <c r="BM120" s="13"/>
      <c r="BN120" s="13"/>
      <c r="BO120" s="13"/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 t="e">
        <f t="shared" si="14"/>
        <v>#DIV/0!</v>
      </c>
      <c r="CQ120" s="25"/>
      <c r="CR120" s="25"/>
      <c r="CS120" s="25"/>
      <c r="CT120" s="25"/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 t="e">
        <f t="shared" si="15"/>
        <v>#DIV/0!</v>
      </c>
      <c r="DV120" s="27"/>
      <c r="DW120" s="27"/>
      <c r="DX120" s="27"/>
      <c r="DY120" s="27"/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 t="e">
        <f t="shared" si="16"/>
        <v>#DIV/0!</v>
      </c>
    </row>
    <row r="121" spans="1:155">
      <c r="A121">
        <v>92</v>
      </c>
      <c r="B121" s="21"/>
      <c r="C121" s="21"/>
      <c r="D121" s="21"/>
      <c r="E121" s="21"/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 t="e">
        <f t="shared" si="12"/>
        <v>#DIV/0!</v>
      </c>
      <c r="AF121" s="2"/>
      <c r="AG121" s="18"/>
      <c r="AH121" s="18"/>
      <c r="AI121" s="18"/>
      <c r="AJ121" s="18"/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 t="e">
        <f t="shared" si="13"/>
        <v>#DIV/0!</v>
      </c>
      <c r="BK121" s="2"/>
      <c r="BL121" s="13"/>
      <c r="BM121" s="13"/>
      <c r="BN121" s="13"/>
      <c r="BO121" s="13"/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 t="e">
        <f t="shared" si="14"/>
        <v>#DIV/0!</v>
      </c>
      <c r="CQ121" s="25"/>
      <c r="CR121" s="25"/>
      <c r="CS121" s="25"/>
      <c r="CT121" s="25"/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 t="e">
        <f t="shared" si="15"/>
        <v>#DIV/0!</v>
      </c>
      <c r="DV121" s="27"/>
      <c r="DW121" s="27"/>
      <c r="DX121" s="27"/>
      <c r="DY121" s="27"/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 t="e">
        <f t="shared" si="16"/>
        <v>#DIV/0!</v>
      </c>
    </row>
    <row r="122" spans="1:155">
      <c r="A122">
        <v>93</v>
      </c>
      <c r="B122" s="21"/>
      <c r="C122" s="21"/>
      <c r="D122" s="21"/>
      <c r="E122" s="21"/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 t="e">
        <f t="shared" si="12"/>
        <v>#DIV/0!</v>
      </c>
      <c r="AF122" s="2"/>
      <c r="AG122" s="18"/>
      <c r="AH122" s="18"/>
      <c r="AI122" s="18"/>
      <c r="AJ122" s="18"/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 t="e">
        <f t="shared" si="13"/>
        <v>#DIV/0!</v>
      </c>
      <c r="BK122" s="2"/>
      <c r="BL122" s="13"/>
      <c r="BM122" s="13"/>
      <c r="BN122" s="13"/>
      <c r="BO122" s="13"/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 t="e">
        <f t="shared" si="14"/>
        <v>#DIV/0!</v>
      </c>
      <c r="CQ122" s="25"/>
      <c r="CR122" s="25"/>
      <c r="CS122" s="25"/>
      <c r="CT122" s="25"/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 t="e">
        <f t="shared" si="15"/>
        <v>#DIV/0!</v>
      </c>
      <c r="DV122" s="27"/>
      <c r="DW122" s="27"/>
      <c r="DX122" s="27"/>
      <c r="DY122" s="27"/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 t="e">
        <f t="shared" si="16"/>
        <v>#DIV/0!</v>
      </c>
    </row>
    <row r="123" spans="1:155">
      <c r="A123">
        <v>94</v>
      </c>
      <c r="B123" s="21"/>
      <c r="C123" s="21"/>
      <c r="D123" s="21"/>
      <c r="E123" s="21"/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 t="e">
        <f t="shared" si="12"/>
        <v>#DIV/0!</v>
      </c>
      <c r="AF123" s="2"/>
      <c r="AG123" s="18"/>
      <c r="AH123" s="18"/>
      <c r="AI123" s="18"/>
      <c r="AJ123" s="18"/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 t="e">
        <f t="shared" si="13"/>
        <v>#DIV/0!</v>
      </c>
      <c r="BK123" s="2"/>
      <c r="BL123" s="13"/>
      <c r="BM123" s="13"/>
      <c r="BN123" s="13"/>
      <c r="BO123" s="13"/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 t="e">
        <f t="shared" si="14"/>
        <v>#DIV/0!</v>
      </c>
      <c r="CQ123" s="25"/>
      <c r="CR123" s="25"/>
      <c r="CS123" s="25"/>
      <c r="CT123" s="25"/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 t="e">
        <f t="shared" si="15"/>
        <v>#DIV/0!</v>
      </c>
      <c r="DV123" s="27"/>
      <c r="DW123" s="27"/>
      <c r="DX123" s="27"/>
      <c r="DY123" s="27"/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 t="e">
        <f t="shared" si="16"/>
        <v>#DIV/0!</v>
      </c>
    </row>
    <row r="124" spans="1:155">
      <c r="A124">
        <v>95</v>
      </c>
      <c r="B124" s="21"/>
      <c r="C124" s="21"/>
      <c r="D124" s="21"/>
      <c r="E124" s="21"/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 t="e">
        <f t="shared" si="12"/>
        <v>#DIV/0!</v>
      </c>
      <c r="AF124" s="2"/>
      <c r="AG124" s="18"/>
      <c r="AH124" s="18"/>
      <c r="AI124" s="18"/>
      <c r="AJ124" s="18"/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 t="e">
        <f t="shared" si="13"/>
        <v>#DIV/0!</v>
      </c>
      <c r="BK124" s="2"/>
      <c r="BL124" s="13"/>
      <c r="BM124" s="13"/>
      <c r="BN124" s="13"/>
      <c r="BO124" s="13"/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 t="e">
        <f t="shared" si="14"/>
        <v>#DIV/0!</v>
      </c>
      <c r="CQ124" s="25"/>
      <c r="CR124" s="25"/>
      <c r="CS124" s="25"/>
      <c r="CT124" s="25"/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 t="e">
        <f t="shared" si="15"/>
        <v>#DIV/0!</v>
      </c>
      <c r="DV124" s="27"/>
      <c r="DW124" s="27"/>
      <c r="DX124" s="27"/>
      <c r="DY124" s="27"/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 t="e">
        <f t="shared" si="16"/>
        <v>#DIV/0!</v>
      </c>
    </row>
    <row r="125" spans="1:155">
      <c r="A125">
        <v>96</v>
      </c>
      <c r="B125" s="21"/>
      <c r="C125" s="21"/>
      <c r="D125" s="21"/>
      <c r="E125" s="21"/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 t="e">
        <f t="shared" si="12"/>
        <v>#DIV/0!</v>
      </c>
      <c r="AF125" s="2"/>
      <c r="AG125" s="18"/>
      <c r="AH125" s="18"/>
      <c r="AI125" s="18"/>
      <c r="AJ125" s="18"/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 t="e">
        <f t="shared" si="13"/>
        <v>#DIV/0!</v>
      </c>
      <c r="BK125" s="2"/>
      <c r="BL125" s="13"/>
      <c r="BM125" s="13"/>
      <c r="BN125" s="13"/>
      <c r="BO125" s="13"/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 t="e">
        <f t="shared" si="14"/>
        <v>#DIV/0!</v>
      </c>
      <c r="CQ125" s="25"/>
      <c r="CR125" s="25"/>
      <c r="CS125" s="25"/>
      <c r="CT125" s="25"/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 t="e">
        <f t="shared" si="15"/>
        <v>#DIV/0!</v>
      </c>
      <c r="DV125" s="27"/>
      <c r="DW125" s="27"/>
      <c r="DX125" s="27"/>
      <c r="DY125" s="27"/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 t="e">
        <f t="shared" si="16"/>
        <v>#DIV/0!</v>
      </c>
    </row>
    <row r="126" spans="1:155">
      <c r="A126">
        <v>97</v>
      </c>
      <c r="B126" s="21"/>
      <c r="C126" s="21"/>
      <c r="D126" s="21"/>
      <c r="E126" s="21"/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 t="e">
        <f t="shared" si="12"/>
        <v>#DIV/0!</v>
      </c>
      <c r="AF126" s="2"/>
      <c r="AG126" s="18"/>
      <c r="AH126" s="18"/>
      <c r="AI126" s="18"/>
      <c r="AJ126" s="18"/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 t="e">
        <f t="shared" si="13"/>
        <v>#DIV/0!</v>
      </c>
      <c r="BK126" s="2"/>
      <c r="BL126" s="13"/>
      <c r="BM126" s="13"/>
      <c r="BN126" s="13"/>
      <c r="BO126" s="13"/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 t="e">
        <f t="shared" si="14"/>
        <v>#DIV/0!</v>
      </c>
      <c r="CQ126" s="25"/>
      <c r="CR126" s="25"/>
      <c r="CS126" s="25"/>
      <c r="CT126" s="25"/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 t="e">
        <f t="shared" si="15"/>
        <v>#DIV/0!</v>
      </c>
      <c r="DV126" s="27"/>
      <c r="DW126" s="27"/>
      <c r="DX126" s="27"/>
      <c r="DY126" s="27"/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 t="e">
        <f t="shared" si="16"/>
        <v>#DIV/0!</v>
      </c>
    </row>
    <row r="127" spans="1:155">
      <c r="A127">
        <v>98</v>
      </c>
      <c r="B127" s="21"/>
      <c r="C127" s="21"/>
      <c r="D127" s="21"/>
      <c r="E127" s="21"/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 t="e">
        <f t="shared" si="12"/>
        <v>#DIV/0!</v>
      </c>
      <c r="AF127" s="2"/>
      <c r="AG127" s="18"/>
      <c r="AH127" s="18"/>
      <c r="AI127" s="18"/>
      <c r="AJ127" s="18"/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 t="e">
        <f t="shared" si="13"/>
        <v>#DIV/0!</v>
      </c>
      <c r="BK127" s="2"/>
      <c r="BL127" s="13"/>
      <c r="BM127" s="13"/>
      <c r="BN127" s="13"/>
      <c r="BO127" s="13"/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 t="e">
        <f t="shared" si="14"/>
        <v>#DIV/0!</v>
      </c>
      <c r="CQ127" s="25"/>
      <c r="CR127" s="25"/>
      <c r="CS127" s="25"/>
      <c r="CT127" s="25"/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 t="e">
        <f t="shared" si="15"/>
        <v>#DIV/0!</v>
      </c>
      <c r="DV127" s="27"/>
      <c r="DW127" s="27"/>
      <c r="DX127" s="27"/>
      <c r="DY127" s="27"/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 t="e">
        <f t="shared" si="16"/>
        <v>#DIV/0!</v>
      </c>
    </row>
    <row r="128" spans="1:155">
      <c r="A128">
        <v>99</v>
      </c>
      <c r="B128" s="21"/>
      <c r="C128" s="21"/>
      <c r="D128" s="21"/>
      <c r="E128" s="21"/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 t="e">
        <f t="shared" si="12"/>
        <v>#DIV/0!</v>
      </c>
      <c r="AF128" s="2"/>
      <c r="AG128" s="18"/>
      <c r="AH128" s="18"/>
      <c r="AI128" s="18"/>
      <c r="AJ128" s="18"/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 t="e">
        <f t="shared" si="13"/>
        <v>#DIV/0!</v>
      </c>
      <c r="BK128" s="2"/>
      <c r="BL128" s="13"/>
      <c r="BM128" s="13"/>
      <c r="BN128" s="13"/>
      <c r="BO128" s="13"/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 t="e">
        <f t="shared" si="14"/>
        <v>#DIV/0!</v>
      </c>
      <c r="CQ128" s="25"/>
      <c r="CR128" s="25"/>
      <c r="CS128" s="25"/>
      <c r="CT128" s="25"/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 t="e">
        <f t="shared" si="15"/>
        <v>#DIV/0!</v>
      </c>
      <c r="DV128" s="27"/>
      <c r="DW128" s="27"/>
      <c r="DX128" s="27"/>
      <c r="DY128" s="27"/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 t="e">
        <f t="shared" si="16"/>
        <v>#DIV/0!</v>
      </c>
    </row>
    <row r="129" spans="1:155">
      <c r="A129">
        <v>100</v>
      </c>
      <c r="B129" s="21"/>
      <c r="C129" s="21"/>
      <c r="D129" s="21"/>
      <c r="E129" s="21"/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 t="e">
        <f>AVERAGE(B129:AD129)</f>
        <v>#DIV/0!</v>
      </c>
      <c r="AF129" s="2"/>
      <c r="AG129" s="18"/>
      <c r="AH129" s="18"/>
      <c r="AI129" s="18"/>
      <c r="AJ129" s="18"/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 t="e">
        <f>AVERAGE(AG129:BI129)</f>
        <v>#DIV/0!</v>
      </c>
      <c r="BK129" s="2"/>
      <c r="BL129" s="13"/>
      <c r="BM129" s="13"/>
      <c r="BN129" s="13"/>
      <c r="BO129" s="13"/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 t="e">
        <f>AVERAGE(BL129:CN129)</f>
        <v>#DIV/0!</v>
      </c>
      <c r="CQ129" s="25"/>
      <c r="CR129" s="25"/>
      <c r="CS129" s="25"/>
      <c r="CT129" s="25"/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 t="e">
        <f>AVERAGE(CQ129:DS129)</f>
        <v>#DIV/0!</v>
      </c>
      <c r="DV129" s="27"/>
      <c r="DW129" s="27"/>
      <c r="DX129" s="27"/>
      <c r="DY129" s="27"/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 t="e">
        <f>AVERAGE(DV129:EX129)</f>
        <v>#DIV/0!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EY129"/>
  <sheetViews>
    <sheetView zoomScale="70" zoomScaleNormal="70" zoomScalePageLayoutView="70" workbookViewId="0">
      <selection activeCell="DV59" sqref="DV59"/>
    </sheetView>
  </sheetViews>
  <sheetFormatPr defaultColWidth="9.140625" defaultRowHeight="12.75"/>
  <cols>
    <col min="1" max="8" width="9.28515625" customWidth="1"/>
    <col min="9" max="9" width="9.140625" style="15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26</v>
      </c>
      <c r="C25" s="5"/>
      <c r="D25" s="5"/>
      <c r="E25" s="5"/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>
        <f t="shared" ref="CR25:DS25" si="2">C25</f>
        <v>0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>
        <f t="shared" ref="DW25:EX25" si="4">C25</f>
        <v>0</v>
      </c>
      <c r="DX25">
        <f t="shared" si="4"/>
        <v>0</v>
      </c>
      <c r="DY25">
        <f t="shared" si="4"/>
        <v>0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26.7</v>
      </c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26.7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21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22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-222.40129999999999</v>
      </c>
      <c r="C29" s="21"/>
      <c r="D29" s="21"/>
      <c r="E29" s="21"/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-222.40129999999999</v>
      </c>
      <c r="AF29" s="2"/>
      <c r="AG29" s="18">
        <v>-215.04730000000001</v>
      </c>
      <c r="AH29" s="18"/>
      <c r="AI29" s="18"/>
      <c r="AJ29" s="18"/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-215.04730000000001</v>
      </c>
      <c r="BK29" s="2"/>
      <c r="BL29" s="13">
        <v>-73.974699999999999</v>
      </c>
      <c r="BM29" s="13"/>
      <c r="BN29" s="13"/>
      <c r="BO29" s="13"/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-73.974699999999999</v>
      </c>
      <c r="CQ29" s="25">
        <v>-66.614999999999995</v>
      </c>
      <c r="CR29" s="25"/>
      <c r="CS29" s="25"/>
      <c r="CT29" s="25"/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-66.614999999999995</v>
      </c>
      <c r="DV29" s="27">
        <v>0</v>
      </c>
      <c r="DW29" s="27"/>
      <c r="DX29" s="27"/>
      <c r="DY29" s="27"/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0</v>
      </c>
    </row>
    <row r="30" spans="1:155">
      <c r="A30">
        <v>1</v>
      </c>
      <c r="B30" s="21">
        <v>-209.5343</v>
      </c>
      <c r="C30" s="21"/>
      <c r="D30" s="21"/>
      <c r="E30" s="21"/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-209.5343</v>
      </c>
      <c r="AF30" s="2"/>
      <c r="AG30" s="18">
        <v>-206.14439999999999</v>
      </c>
      <c r="AH30" s="18"/>
      <c r="AI30" s="18"/>
      <c r="AJ30" s="18"/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-206.14439999999999</v>
      </c>
      <c r="BK30" s="2"/>
      <c r="BL30" s="13">
        <v>-61.162599999999998</v>
      </c>
      <c r="BM30" s="13"/>
      <c r="BN30" s="13"/>
      <c r="BO30" s="13"/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-61.162599999999998</v>
      </c>
      <c r="CQ30" s="25">
        <v>-57.755099999999999</v>
      </c>
      <c r="CR30" s="25"/>
      <c r="CS30" s="25"/>
      <c r="CT30" s="25"/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-57.755099999999999</v>
      </c>
      <c r="DV30" s="27">
        <v>0</v>
      </c>
      <c r="DW30" s="27"/>
      <c r="DX30" s="27"/>
      <c r="DY30" s="27"/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0</v>
      </c>
    </row>
    <row r="31" spans="1:155">
      <c r="A31">
        <v>2</v>
      </c>
      <c r="B31" s="21">
        <v>-205.54069999999999</v>
      </c>
      <c r="C31" s="21"/>
      <c r="D31" s="21"/>
      <c r="E31" s="21"/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-205.54069999999999</v>
      </c>
      <c r="AF31" s="2"/>
      <c r="AG31" s="18">
        <v>-204.11789999999999</v>
      </c>
      <c r="AH31" s="18"/>
      <c r="AI31" s="18"/>
      <c r="AJ31" s="18"/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-204.11789999999999</v>
      </c>
      <c r="BK31" s="2"/>
      <c r="BL31" s="13">
        <v>-57.114600000000003</v>
      </c>
      <c r="BM31" s="13"/>
      <c r="BN31" s="13"/>
      <c r="BO31" s="13"/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-57.114600000000003</v>
      </c>
      <c r="CQ31" s="25">
        <v>-56.178100000000001</v>
      </c>
      <c r="CR31" s="25"/>
      <c r="CS31" s="25"/>
      <c r="CT31" s="25"/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-56.178100000000001</v>
      </c>
      <c r="DV31" s="27">
        <v>0</v>
      </c>
      <c r="DW31" s="27"/>
      <c r="DX31" s="27"/>
      <c r="DY31" s="27"/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0</v>
      </c>
    </row>
    <row r="32" spans="1:155">
      <c r="A32">
        <v>3</v>
      </c>
      <c r="B32" s="21">
        <v>-203.20849999999999</v>
      </c>
      <c r="C32" s="21"/>
      <c r="D32" s="21"/>
      <c r="E32" s="21"/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-203.20849999999999</v>
      </c>
      <c r="AF32" s="2"/>
      <c r="AG32" s="18">
        <v>-200.1696</v>
      </c>
      <c r="AH32" s="18"/>
      <c r="AI32" s="18"/>
      <c r="AJ32" s="18"/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-200.1696</v>
      </c>
      <c r="BK32" s="2"/>
      <c r="BL32" s="13">
        <v>-54.8367</v>
      </c>
      <c r="BM32" s="13"/>
      <c r="BN32" s="13"/>
      <c r="BO32" s="13"/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-54.8367</v>
      </c>
      <c r="CQ32" s="25">
        <v>-54.814599999999999</v>
      </c>
      <c r="CR32" s="25"/>
      <c r="CS32" s="25"/>
      <c r="CT32" s="25"/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-54.814599999999999</v>
      </c>
      <c r="DV32" s="27">
        <v>0</v>
      </c>
      <c r="DW32" s="27"/>
      <c r="DX32" s="27"/>
      <c r="DY32" s="27"/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0</v>
      </c>
    </row>
    <row r="33" spans="1:155">
      <c r="A33">
        <v>4</v>
      </c>
      <c r="B33" s="21">
        <v>-201.61660000000001</v>
      </c>
      <c r="C33" s="21"/>
      <c r="D33" s="21"/>
      <c r="E33" s="21"/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-201.61660000000001</v>
      </c>
      <c r="AF33" s="2"/>
      <c r="AG33" s="18">
        <v>-197.5719</v>
      </c>
      <c r="AH33" s="18"/>
      <c r="AI33" s="18"/>
      <c r="AJ33" s="18"/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-197.5719</v>
      </c>
      <c r="BK33" s="2"/>
      <c r="BL33" s="13">
        <v>-53.197899999999997</v>
      </c>
      <c r="BM33" s="13"/>
      <c r="BN33" s="13"/>
      <c r="BO33" s="13"/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-53.197899999999997</v>
      </c>
      <c r="CQ33" s="25">
        <v>-51.401200000000003</v>
      </c>
      <c r="CR33" s="25"/>
      <c r="CS33" s="25"/>
      <c r="CT33" s="25"/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-51.401200000000003</v>
      </c>
      <c r="DV33" s="27">
        <v>0</v>
      </c>
      <c r="DW33" s="27"/>
      <c r="DX33" s="27"/>
      <c r="DY33" s="27"/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0</v>
      </c>
    </row>
    <row r="34" spans="1:155">
      <c r="A34">
        <v>5</v>
      </c>
      <c r="B34" s="21">
        <v>-198.8537</v>
      </c>
      <c r="C34" s="21"/>
      <c r="D34" s="21"/>
      <c r="E34" s="21"/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-198.8537</v>
      </c>
      <c r="AF34" s="2"/>
      <c r="AG34" s="18">
        <v>-197.12209999999999</v>
      </c>
      <c r="AH34" s="18"/>
      <c r="AI34" s="18"/>
      <c r="AJ34" s="18"/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-197.12209999999999</v>
      </c>
      <c r="BK34" s="2"/>
      <c r="BL34" s="13">
        <v>-50.5533</v>
      </c>
      <c r="BM34" s="13"/>
      <c r="BN34" s="13"/>
      <c r="BO34" s="13"/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-50.5533</v>
      </c>
      <c r="CQ34" s="25">
        <v>-48.8964</v>
      </c>
      <c r="CR34" s="25"/>
      <c r="CS34" s="25"/>
      <c r="CT34" s="25"/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-48.8964</v>
      </c>
      <c r="DV34" s="27">
        <v>0</v>
      </c>
      <c r="DW34" s="27"/>
      <c r="DX34" s="27"/>
      <c r="DY34" s="27"/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0</v>
      </c>
    </row>
    <row r="35" spans="1:155">
      <c r="A35">
        <v>6</v>
      </c>
      <c r="B35" s="21">
        <v>-197.55959999999999</v>
      </c>
      <c r="C35" s="21"/>
      <c r="D35" s="21"/>
      <c r="E35" s="21"/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-197.55959999999999</v>
      </c>
      <c r="AF35" s="2"/>
      <c r="AG35" s="18">
        <v>-194.0334</v>
      </c>
      <c r="AH35" s="18"/>
      <c r="AI35" s="18"/>
      <c r="AJ35" s="18"/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-194.0334</v>
      </c>
      <c r="BK35" s="2"/>
      <c r="BL35" s="13">
        <v>-49.251899999999999</v>
      </c>
      <c r="BM35" s="13"/>
      <c r="BN35" s="13"/>
      <c r="BO35" s="13"/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-49.251899999999999</v>
      </c>
      <c r="CQ35" s="25">
        <v>-48.630400000000002</v>
      </c>
      <c r="CR35" s="25"/>
      <c r="CS35" s="25"/>
      <c r="CT35" s="25"/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-48.630400000000002</v>
      </c>
      <c r="DV35" s="27">
        <v>0</v>
      </c>
      <c r="DW35" s="27"/>
      <c r="DX35" s="27"/>
      <c r="DY35" s="27"/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0</v>
      </c>
    </row>
    <row r="36" spans="1:155">
      <c r="A36">
        <v>7</v>
      </c>
      <c r="B36" s="21">
        <v>-197.0951</v>
      </c>
      <c r="C36" s="21"/>
      <c r="D36" s="21"/>
      <c r="E36" s="21"/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-197.0951</v>
      </c>
      <c r="AF36" s="2"/>
      <c r="AG36" s="18">
        <v>-192.72069999999999</v>
      </c>
      <c r="AH36" s="18"/>
      <c r="AI36" s="18"/>
      <c r="AJ36" s="18"/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-192.72069999999999</v>
      </c>
      <c r="BK36" s="2"/>
      <c r="BL36" s="13">
        <v>-49.081400000000002</v>
      </c>
      <c r="BM36" s="13"/>
      <c r="BN36" s="13"/>
      <c r="BO36" s="13"/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-49.081400000000002</v>
      </c>
      <c r="CQ36" s="25">
        <v>-46.84</v>
      </c>
      <c r="CR36" s="25"/>
      <c r="CS36" s="25"/>
      <c r="CT36" s="25"/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-46.84</v>
      </c>
      <c r="DV36" s="27">
        <v>0</v>
      </c>
      <c r="DW36" s="27"/>
      <c r="DX36" s="27"/>
      <c r="DY36" s="27"/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0</v>
      </c>
    </row>
    <row r="37" spans="1:155">
      <c r="A37">
        <v>8</v>
      </c>
      <c r="B37" s="21">
        <v>-195.99019999999999</v>
      </c>
      <c r="C37" s="21"/>
      <c r="D37" s="21"/>
      <c r="E37" s="21"/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-195.99019999999999</v>
      </c>
      <c r="AF37" s="2"/>
      <c r="AG37" s="18">
        <v>-192.08320000000001</v>
      </c>
      <c r="AH37" s="18"/>
      <c r="AI37" s="18"/>
      <c r="AJ37" s="18"/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-192.08320000000001</v>
      </c>
      <c r="BK37" s="2"/>
      <c r="BL37" s="13">
        <v>-48.120100000000001</v>
      </c>
      <c r="BM37" s="13"/>
      <c r="BN37" s="13"/>
      <c r="BO37" s="13"/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-48.120100000000001</v>
      </c>
      <c r="CQ37" s="25">
        <v>-45.538499999999999</v>
      </c>
      <c r="CR37" s="25"/>
      <c r="CS37" s="25"/>
      <c r="CT37" s="25"/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-45.538499999999999</v>
      </c>
      <c r="DV37" s="27">
        <v>0</v>
      </c>
      <c r="DW37" s="27"/>
      <c r="DX37" s="27"/>
      <c r="DY37" s="27"/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0</v>
      </c>
    </row>
    <row r="38" spans="1:155">
      <c r="A38">
        <v>9</v>
      </c>
      <c r="B38" s="21">
        <v>-194.61689999999999</v>
      </c>
      <c r="C38" s="21"/>
      <c r="D38" s="21"/>
      <c r="E38" s="21"/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-194.61689999999999</v>
      </c>
      <c r="AF38" s="2"/>
      <c r="AG38" s="18">
        <v>-191.26660000000001</v>
      </c>
      <c r="AH38" s="18"/>
      <c r="AI38" s="18"/>
      <c r="AJ38" s="18"/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-191.26660000000001</v>
      </c>
      <c r="BK38" s="2"/>
      <c r="BL38" s="13">
        <v>-47.524900000000002</v>
      </c>
      <c r="BM38" s="13"/>
      <c r="BN38" s="13"/>
      <c r="BO38" s="13"/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-47.524900000000002</v>
      </c>
      <c r="CQ38" s="25">
        <v>-44.737200000000001</v>
      </c>
      <c r="CR38" s="25"/>
      <c r="CS38" s="25"/>
      <c r="CT38" s="25"/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-44.737200000000001</v>
      </c>
      <c r="DV38" s="27">
        <v>0</v>
      </c>
      <c r="DW38" s="27"/>
      <c r="DX38" s="27"/>
      <c r="DY38" s="27"/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0</v>
      </c>
    </row>
    <row r="39" spans="1:155">
      <c r="A39">
        <v>10</v>
      </c>
      <c r="B39" s="21">
        <v>-193.56379999999999</v>
      </c>
      <c r="C39" s="21"/>
      <c r="D39" s="21"/>
      <c r="E39" s="21"/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-193.56379999999999</v>
      </c>
      <c r="AF39" s="2"/>
      <c r="AG39" s="18">
        <v>-190.81299999999999</v>
      </c>
      <c r="AH39" s="18"/>
      <c r="AI39" s="18"/>
      <c r="AJ39" s="18"/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-190.81299999999999</v>
      </c>
      <c r="BK39" s="2"/>
      <c r="BL39" s="13">
        <v>-46.185899999999997</v>
      </c>
      <c r="BM39" s="13"/>
      <c r="BN39" s="13"/>
      <c r="BO39" s="13"/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-46.185899999999997</v>
      </c>
      <c r="CQ39" s="25">
        <v>-44.310699999999997</v>
      </c>
      <c r="CR39" s="25"/>
      <c r="CS39" s="25"/>
      <c r="CT39" s="25"/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-44.310699999999997</v>
      </c>
      <c r="DV39" s="27">
        <v>0</v>
      </c>
      <c r="DW39" s="27"/>
      <c r="DX39" s="27"/>
      <c r="DY39" s="27"/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0</v>
      </c>
    </row>
    <row r="40" spans="1:155">
      <c r="A40">
        <v>11</v>
      </c>
      <c r="B40" s="21">
        <v>-192.97470000000001</v>
      </c>
      <c r="C40" s="21"/>
      <c r="D40" s="21"/>
      <c r="E40" s="21"/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-192.97470000000001</v>
      </c>
      <c r="AF40" s="2"/>
      <c r="AG40" s="18">
        <v>-190.60589999999999</v>
      </c>
      <c r="AH40" s="18"/>
      <c r="AI40" s="18"/>
      <c r="AJ40" s="18"/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-190.60589999999999</v>
      </c>
      <c r="BK40" s="2"/>
      <c r="BL40" s="13">
        <v>-45.607999999999997</v>
      </c>
      <c r="BM40" s="13"/>
      <c r="BN40" s="13"/>
      <c r="BO40" s="13"/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-45.607999999999997</v>
      </c>
      <c r="CQ40" s="25">
        <v>-43.896999999999998</v>
      </c>
      <c r="CR40" s="25"/>
      <c r="CS40" s="25"/>
      <c r="CT40" s="25"/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-43.896999999999998</v>
      </c>
      <c r="DV40" s="27">
        <v>0</v>
      </c>
      <c r="DW40" s="27"/>
      <c r="DX40" s="27"/>
      <c r="DY40" s="27"/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0</v>
      </c>
    </row>
    <row r="41" spans="1:155">
      <c r="A41">
        <v>12</v>
      </c>
      <c r="B41" s="21">
        <v>-192.3724</v>
      </c>
      <c r="C41" s="21"/>
      <c r="D41" s="21"/>
      <c r="E41" s="21"/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-192.3724</v>
      </c>
      <c r="AF41" s="2"/>
      <c r="AG41" s="18">
        <v>-188.333</v>
      </c>
      <c r="AH41" s="18"/>
      <c r="AI41" s="18"/>
      <c r="AJ41" s="18"/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-188.333</v>
      </c>
      <c r="BK41" s="2"/>
      <c r="BL41" s="13">
        <v>-44.813099999999999</v>
      </c>
      <c r="BM41" s="13"/>
      <c r="BN41" s="13"/>
      <c r="BO41" s="13"/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-44.813099999999999</v>
      </c>
      <c r="CQ41" s="25">
        <v>-42.904499999999999</v>
      </c>
      <c r="CR41" s="25"/>
      <c r="CS41" s="25"/>
      <c r="CT41" s="25"/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-42.904499999999999</v>
      </c>
      <c r="DV41" s="27">
        <v>0</v>
      </c>
      <c r="DW41" s="27"/>
      <c r="DX41" s="27"/>
      <c r="DY41" s="27"/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0</v>
      </c>
    </row>
    <row r="42" spans="1:155">
      <c r="A42">
        <v>13</v>
      </c>
      <c r="B42" s="21">
        <v>-190.06989999999999</v>
      </c>
      <c r="C42" s="21"/>
      <c r="D42" s="21"/>
      <c r="E42" s="21"/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-190.06989999999999</v>
      </c>
      <c r="AF42" s="2"/>
      <c r="AG42" s="18">
        <v>-187.78639999999999</v>
      </c>
      <c r="AH42" s="18"/>
      <c r="AI42" s="18"/>
      <c r="AJ42" s="18"/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-187.78639999999999</v>
      </c>
      <c r="BK42" s="2"/>
      <c r="BL42" s="13">
        <v>-43.954799999999999</v>
      </c>
      <c r="BM42" s="13"/>
      <c r="BN42" s="13"/>
      <c r="BO42" s="13"/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-43.954799999999999</v>
      </c>
      <c r="CQ42" s="25">
        <v>-42.491700000000002</v>
      </c>
      <c r="CR42" s="25"/>
      <c r="CS42" s="25"/>
      <c r="CT42" s="25"/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-42.491700000000002</v>
      </c>
      <c r="DV42" s="27">
        <v>0</v>
      </c>
      <c r="DW42" s="27"/>
      <c r="DX42" s="27"/>
      <c r="DY42" s="27"/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0</v>
      </c>
    </row>
    <row r="43" spans="1:155">
      <c r="A43">
        <v>14</v>
      </c>
      <c r="B43" s="21">
        <v>-189.0301</v>
      </c>
      <c r="C43" s="21"/>
      <c r="D43" s="21"/>
      <c r="E43" s="21"/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-189.0301</v>
      </c>
      <c r="AF43" s="2"/>
      <c r="AG43" s="18">
        <v>-186.71170000000001</v>
      </c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-186.71170000000001</v>
      </c>
      <c r="BK43" s="2"/>
      <c r="BL43" s="13">
        <v>-42.021999999999998</v>
      </c>
      <c r="BM43" s="13"/>
      <c r="BN43" s="13"/>
      <c r="BO43" s="13"/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-42.021999999999998</v>
      </c>
      <c r="CQ43" s="25">
        <v>-42.366500000000002</v>
      </c>
      <c r="CR43" s="25"/>
      <c r="CS43" s="25"/>
      <c r="CT43" s="25"/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-42.366500000000002</v>
      </c>
      <c r="DV43" s="27">
        <v>0</v>
      </c>
      <c r="DW43" s="27"/>
      <c r="DX43" s="27"/>
      <c r="DY43" s="27"/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0</v>
      </c>
    </row>
    <row r="44" spans="1:155">
      <c r="A44">
        <v>15</v>
      </c>
      <c r="B44" s="21">
        <v>-187.32589999999999</v>
      </c>
      <c r="C44" s="21"/>
      <c r="D44" s="21"/>
      <c r="E44" s="21"/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-187.32589999999999</v>
      </c>
      <c r="AF44" s="2"/>
      <c r="AG44" s="18">
        <v>-185.52369999999999</v>
      </c>
      <c r="AH44" s="18"/>
      <c r="AI44" s="18"/>
      <c r="AJ44" s="18"/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-185.52369999999999</v>
      </c>
      <c r="BK44" s="2"/>
      <c r="BL44" s="13">
        <v>-41.725700000000003</v>
      </c>
      <c r="BM44" s="13"/>
      <c r="BN44" s="13"/>
      <c r="BO44" s="13"/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-41.725700000000003</v>
      </c>
      <c r="CQ44" s="25">
        <v>-39.869999999999997</v>
      </c>
      <c r="CR44" s="25"/>
      <c r="CS44" s="25"/>
      <c r="CT44" s="25"/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-39.869999999999997</v>
      </c>
      <c r="DV44" s="27">
        <v>0</v>
      </c>
      <c r="DW44" s="27"/>
      <c r="DX44" s="27"/>
      <c r="DY44" s="27"/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0</v>
      </c>
    </row>
    <row r="45" spans="1:155">
      <c r="A45">
        <v>16</v>
      </c>
      <c r="B45" s="21">
        <v>-186.14519999999999</v>
      </c>
      <c r="C45" s="21"/>
      <c r="D45" s="21"/>
      <c r="E45" s="21"/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-186.14519999999999</v>
      </c>
      <c r="AF45" s="2"/>
      <c r="AG45" s="18">
        <v>-185.4391</v>
      </c>
      <c r="AH45" s="18"/>
      <c r="AI45" s="18"/>
      <c r="AJ45" s="18"/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-185.4391</v>
      </c>
      <c r="BK45" s="2"/>
      <c r="BL45" s="13">
        <v>-40.5289</v>
      </c>
      <c r="BM45" s="13"/>
      <c r="BN45" s="13"/>
      <c r="BO45" s="13"/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-40.5289</v>
      </c>
      <c r="CQ45" s="25">
        <v>-39.293999999999997</v>
      </c>
      <c r="CR45" s="25"/>
      <c r="CS45" s="25"/>
      <c r="CT45" s="25"/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-39.293999999999997</v>
      </c>
      <c r="DV45" s="27">
        <v>0</v>
      </c>
      <c r="DW45" s="27"/>
      <c r="DX45" s="27"/>
      <c r="DY45" s="27"/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0</v>
      </c>
    </row>
    <row r="46" spans="1:155">
      <c r="A46">
        <v>17</v>
      </c>
      <c r="B46" s="21">
        <v>-184.39940000000001</v>
      </c>
      <c r="C46" s="21"/>
      <c r="D46" s="21"/>
      <c r="E46" s="21"/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-184.39940000000001</v>
      </c>
      <c r="AF46" s="2"/>
      <c r="AG46" s="18">
        <v>-184.70089999999999</v>
      </c>
      <c r="AH46" s="18"/>
      <c r="AI46" s="18"/>
      <c r="AJ46" s="18"/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-184.70089999999999</v>
      </c>
      <c r="BK46" s="2"/>
      <c r="BL46" s="13">
        <v>-39.552</v>
      </c>
      <c r="BM46" s="13"/>
      <c r="BN46" s="13"/>
      <c r="BO46" s="13"/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-39.552</v>
      </c>
      <c r="CQ46" s="25">
        <v>-38.8596</v>
      </c>
      <c r="CR46" s="25"/>
      <c r="CS46" s="25"/>
      <c r="CT46" s="25"/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-38.8596</v>
      </c>
      <c r="DV46" s="27">
        <v>0</v>
      </c>
      <c r="DW46" s="27"/>
      <c r="DX46" s="27"/>
      <c r="DY46" s="27"/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0</v>
      </c>
    </row>
    <row r="47" spans="1:155">
      <c r="A47">
        <v>18</v>
      </c>
      <c r="B47" s="21">
        <v>-183.4366</v>
      </c>
      <c r="C47" s="21"/>
      <c r="D47" s="21"/>
      <c r="E47" s="21"/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-183.4366</v>
      </c>
      <c r="AF47" s="2"/>
      <c r="AG47" s="18">
        <v>-184.23910000000001</v>
      </c>
      <c r="AH47" s="18"/>
      <c r="AI47" s="18"/>
      <c r="AJ47" s="18"/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-184.23910000000001</v>
      </c>
      <c r="BK47" s="2"/>
      <c r="BL47" s="13">
        <v>-38.729500000000002</v>
      </c>
      <c r="BM47" s="13"/>
      <c r="BN47" s="13"/>
      <c r="BO47" s="13"/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-38.729500000000002</v>
      </c>
      <c r="CQ47" s="25">
        <v>-37.356499999999997</v>
      </c>
      <c r="CR47" s="25"/>
      <c r="CS47" s="25"/>
      <c r="CT47" s="25"/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-37.356499999999997</v>
      </c>
      <c r="DV47" s="27">
        <v>0</v>
      </c>
      <c r="DW47" s="27"/>
      <c r="DX47" s="27"/>
      <c r="DY47" s="27"/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0</v>
      </c>
    </row>
    <row r="48" spans="1:155">
      <c r="A48">
        <v>19</v>
      </c>
      <c r="B48" s="21">
        <v>-182.19569999999999</v>
      </c>
      <c r="C48" s="21"/>
      <c r="D48" s="21"/>
      <c r="E48" s="21"/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-182.19569999999999</v>
      </c>
      <c r="AF48" s="2"/>
      <c r="AG48" s="18">
        <v>-183.32910000000001</v>
      </c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-183.32910000000001</v>
      </c>
      <c r="BK48" s="2"/>
      <c r="BL48" s="13">
        <v>-37.703400000000002</v>
      </c>
      <c r="BM48" s="13"/>
      <c r="BN48" s="13"/>
      <c r="BO48" s="13"/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-37.703400000000002</v>
      </c>
      <c r="CQ48" s="25">
        <v>-37.267899999999997</v>
      </c>
      <c r="CR48" s="25"/>
      <c r="CS48" s="25"/>
      <c r="CT48" s="25"/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-37.267899999999997</v>
      </c>
      <c r="DV48" s="27">
        <v>0</v>
      </c>
      <c r="DW48" s="27"/>
      <c r="DX48" s="27"/>
      <c r="DY48" s="27"/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0</v>
      </c>
    </row>
    <row r="49" spans="1:155">
      <c r="A49">
        <v>20</v>
      </c>
      <c r="B49" s="21">
        <v>-181.63050000000001</v>
      </c>
      <c r="C49" s="21"/>
      <c r="D49" s="21"/>
      <c r="E49" s="21"/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-181.63050000000001</v>
      </c>
      <c r="AF49" s="2"/>
      <c r="AG49" s="18">
        <v>-182.64660000000001</v>
      </c>
      <c r="AH49" s="18"/>
      <c r="AI49" s="18"/>
      <c r="AJ49" s="18"/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-182.64660000000001</v>
      </c>
      <c r="BK49" s="2"/>
      <c r="BL49" s="13">
        <v>-37.056399999999996</v>
      </c>
      <c r="BM49" s="13"/>
      <c r="BN49" s="13"/>
      <c r="BO49" s="13"/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-37.056399999999996</v>
      </c>
      <c r="CQ49" s="25">
        <v>-36.880099999999999</v>
      </c>
      <c r="CR49" s="25"/>
      <c r="CS49" s="25"/>
      <c r="CT49" s="25"/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-36.880099999999999</v>
      </c>
      <c r="DV49" s="27">
        <v>0</v>
      </c>
      <c r="DW49" s="27"/>
      <c r="DX49" s="27"/>
      <c r="DY49" s="27"/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0</v>
      </c>
    </row>
    <row r="50" spans="1:155">
      <c r="A50">
        <v>21</v>
      </c>
      <c r="B50" s="21">
        <v>-179.53809999999999</v>
      </c>
      <c r="C50" s="21"/>
      <c r="D50" s="21"/>
      <c r="E50" s="21"/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-179.53809999999999</v>
      </c>
      <c r="AF50" s="2"/>
      <c r="AG50" s="18">
        <v>-181.96700000000001</v>
      </c>
      <c r="AH50" s="18"/>
      <c r="AI50" s="18"/>
      <c r="AJ50" s="18"/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-181.96700000000001</v>
      </c>
      <c r="BK50" s="2"/>
      <c r="BL50" s="13">
        <v>-36.005400000000002</v>
      </c>
      <c r="BM50" s="13"/>
      <c r="BN50" s="13"/>
      <c r="BO50" s="13"/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-36.005400000000002</v>
      </c>
      <c r="CQ50" s="25">
        <v>-36.4373</v>
      </c>
      <c r="CR50" s="25"/>
      <c r="CS50" s="25"/>
      <c r="CT50" s="25"/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-36.4373</v>
      </c>
      <c r="DV50" s="27">
        <v>0</v>
      </c>
      <c r="DW50" s="27"/>
      <c r="DX50" s="27"/>
      <c r="DY50" s="27"/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0</v>
      </c>
    </row>
    <row r="51" spans="1:155">
      <c r="A51">
        <v>22</v>
      </c>
      <c r="B51" s="21">
        <v>-178.77959999999999</v>
      </c>
      <c r="C51" s="21"/>
      <c r="D51" s="21"/>
      <c r="E51" s="21"/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-178.77959999999999</v>
      </c>
      <c r="AF51" s="2"/>
      <c r="AG51" s="18">
        <v>-181.66980000000001</v>
      </c>
      <c r="AH51" s="18"/>
      <c r="AI51" s="18"/>
      <c r="AJ51" s="18"/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-181.66980000000001</v>
      </c>
      <c r="BK51" s="2"/>
      <c r="BL51" s="13">
        <v>-34.828400000000002</v>
      </c>
      <c r="BM51" s="13"/>
      <c r="BN51" s="13"/>
      <c r="BO51" s="13"/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-34.828400000000002</v>
      </c>
      <c r="CQ51" s="25">
        <v>-36.1599</v>
      </c>
      <c r="CR51" s="25"/>
      <c r="CS51" s="25"/>
      <c r="CT51" s="25"/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-36.1599</v>
      </c>
      <c r="DV51" s="27">
        <v>0</v>
      </c>
      <c r="DW51" s="27"/>
      <c r="DX51" s="27"/>
      <c r="DY51" s="27"/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0</v>
      </c>
    </row>
    <row r="52" spans="1:155">
      <c r="A52">
        <v>23</v>
      </c>
      <c r="B52" s="21">
        <v>-178.327</v>
      </c>
      <c r="C52" s="21"/>
      <c r="D52" s="21"/>
      <c r="E52" s="21"/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-178.327</v>
      </c>
      <c r="AF52" s="2"/>
      <c r="AG52" s="18">
        <v>-180.714</v>
      </c>
      <c r="AH52" s="18"/>
      <c r="AI52" s="18"/>
      <c r="AJ52" s="18"/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-180.714</v>
      </c>
      <c r="BK52" s="2"/>
      <c r="BL52" s="13">
        <v>-33.8249</v>
      </c>
      <c r="BM52" s="13"/>
      <c r="BN52" s="13"/>
      <c r="BO52" s="13"/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-33.8249</v>
      </c>
      <c r="CQ52" s="25">
        <v>-35.797699999999999</v>
      </c>
      <c r="CR52" s="25"/>
      <c r="CS52" s="25"/>
      <c r="CT52" s="25"/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-35.797699999999999</v>
      </c>
      <c r="DV52" s="27">
        <v>0</v>
      </c>
      <c r="DW52" s="27"/>
      <c r="DX52" s="27"/>
      <c r="DY52" s="27"/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</v>
      </c>
    </row>
    <row r="53" spans="1:155">
      <c r="A53">
        <v>24</v>
      </c>
      <c r="B53" s="21">
        <v>-178.0419</v>
      </c>
      <c r="C53" s="21"/>
      <c r="D53" s="21"/>
      <c r="E53" s="21"/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-178.0419</v>
      </c>
      <c r="AF53" s="2"/>
      <c r="AG53" s="18">
        <v>-180.1986</v>
      </c>
      <c r="AH53" s="18"/>
      <c r="AI53" s="18"/>
      <c r="AJ53" s="18"/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-180.1986</v>
      </c>
      <c r="BK53" s="2"/>
      <c r="BL53" s="13">
        <v>-33.424399999999999</v>
      </c>
      <c r="BM53" s="13"/>
      <c r="BN53" s="13"/>
      <c r="BO53" s="13"/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-33.424399999999999</v>
      </c>
      <c r="CQ53" s="25">
        <v>-35.325499999999998</v>
      </c>
      <c r="CR53" s="25"/>
      <c r="CS53" s="25"/>
      <c r="CT53" s="25"/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-35.325499999999998</v>
      </c>
      <c r="DV53" s="27">
        <v>0</v>
      </c>
      <c r="DW53" s="27"/>
      <c r="DX53" s="27"/>
      <c r="DY53" s="27"/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</v>
      </c>
    </row>
    <row r="54" spans="1:155">
      <c r="A54">
        <v>25</v>
      </c>
      <c r="B54" s="21">
        <v>-175.94319999999999</v>
      </c>
      <c r="C54" s="21"/>
      <c r="D54" s="21"/>
      <c r="E54" s="21"/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-175.94319999999999</v>
      </c>
      <c r="AF54" s="2"/>
      <c r="AG54" s="18">
        <v>-179.39099999999999</v>
      </c>
      <c r="AH54" s="18"/>
      <c r="AI54" s="18"/>
      <c r="AJ54" s="18"/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-179.39099999999999</v>
      </c>
      <c r="BK54" s="2"/>
      <c r="BL54" s="13">
        <v>-31.925799999999999</v>
      </c>
      <c r="BM54" s="13"/>
      <c r="BN54" s="13"/>
      <c r="BO54" s="13"/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-31.925799999999999</v>
      </c>
      <c r="CQ54" s="25">
        <v>-34.305799999999998</v>
      </c>
      <c r="CR54" s="25"/>
      <c r="CS54" s="25"/>
      <c r="CT54" s="25"/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-34.305799999999998</v>
      </c>
      <c r="DV54" s="27">
        <v>0</v>
      </c>
      <c r="DW54" s="27"/>
      <c r="DX54" s="27"/>
      <c r="DY54" s="27"/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</v>
      </c>
    </row>
    <row r="55" spans="1:155">
      <c r="A55">
        <v>26</v>
      </c>
      <c r="B55" s="21">
        <v>-175.67080000000001</v>
      </c>
      <c r="C55" s="21"/>
      <c r="D55" s="21"/>
      <c r="E55" s="21"/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-175.67080000000001</v>
      </c>
      <c r="AF55" s="2"/>
      <c r="AG55" s="18">
        <v>-177.52950000000001</v>
      </c>
      <c r="AH55" s="18"/>
      <c r="AI55" s="18"/>
      <c r="AJ55" s="18"/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-177.52950000000001</v>
      </c>
      <c r="BK55" s="2"/>
      <c r="BL55" s="13">
        <v>-30.775500000000001</v>
      </c>
      <c r="BM55" s="13"/>
      <c r="BN55" s="13"/>
      <c r="BO55" s="13"/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-30.775500000000001</v>
      </c>
      <c r="CQ55" s="25">
        <v>-33.860999999999997</v>
      </c>
      <c r="CR55" s="25"/>
      <c r="CS55" s="25"/>
      <c r="CT55" s="25"/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-33.860999999999997</v>
      </c>
      <c r="DV55" s="27">
        <v>0</v>
      </c>
      <c r="DW55" s="27"/>
      <c r="DX55" s="27"/>
      <c r="DY55" s="27"/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</v>
      </c>
    </row>
    <row r="56" spans="1:155">
      <c r="A56">
        <v>27</v>
      </c>
      <c r="B56" s="21">
        <v>-175.38679999999999</v>
      </c>
      <c r="C56" s="21"/>
      <c r="D56" s="21"/>
      <c r="E56" s="21"/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-175.38679999999999</v>
      </c>
      <c r="AF56" s="2"/>
      <c r="AG56" s="18">
        <v>-176.28739999999999</v>
      </c>
      <c r="AH56" s="18"/>
      <c r="AI56" s="18"/>
      <c r="AJ56" s="18"/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-176.28739999999999</v>
      </c>
      <c r="BK56" s="2"/>
      <c r="BL56" s="13">
        <v>-30.522300000000001</v>
      </c>
      <c r="BM56" s="13"/>
      <c r="BN56" s="13"/>
      <c r="BO56" s="13"/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-30.522300000000001</v>
      </c>
      <c r="CQ56" s="25">
        <v>-33.127800000000001</v>
      </c>
      <c r="CR56" s="25"/>
      <c r="CS56" s="25"/>
      <c r="CT56" s="25"/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-33.127800000000001</v>
      </c>
      <c r="DV56" s="27">
        <v>0</v>
      </c>
      <c r="DW56" s="27"/>
      <c r="DX56" s="27"/>
      <c r="DY56" s="27"/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</v>
      </c>
    </row>
    <row r="57" spans="1:155">
      <c r="A57">
        <v>28</v>
      </c>
      <c r="B57" s="21">
        <v>-174.61689999999999</v>
      </c>
      <c r="C57" s="21"/>
      <c r="D57" s="21"/>
      <c r="E57" s="21"/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-174.61689999999999</v>
      </c>
      <c r="AF57" s="2"/>
      <c r="AG57" s="18">
        <v>-175.46789999999999</v>
      </c>
      <c r="AH57" s="18"/>
      <c r="AI57" s="18"/>
      <c r="AJ57" s="18"/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-175.46789999999999</v>
      </c>
      <c r="BK57" s="2"/>
      <c r="BL57" s="13">
        <v>-30.470700000000001</v>
      </c>
      <c r="BM57" s="13"/>
      <c r="BN57" s="13"/>
      <c r="BO57" s="13"/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-30.470700000000001</v>
      </c>
      <c r="CQ57" s="25">
        <v>-32.658999999999999</v>
      </c>
      <c r="CR57" s="25"/>
      <c r="CS57" s="25"/>
      <c r="CT57" s="25"/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-32.658999999999999</v>
      </c>
      <c r="DV57" s="27">
        <v>0</v>
      </c>
      <c r="DW57" s="27"/>
      <c r="DX57" s="27"/>
      <c r="DY57" s="27"/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</v>
      </c>
    </row>
    <row r="58" spans="1:155">
      <c r="A58">
        <v>29</v>
      </c>
      <c r="B58" s="21">
        <v>-174.50899999999999</v>
      </c>
      <c r="C58" s="21"/>
      <c r="D58" s="21"/>
      <c r="E58" s="21"/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-174.50899999999999</v>
      </c>
      <c r="AF58" s="2"/>
      <c r="AG58" s="18">
        <v>-175.0138</v>
      </c>
      <c r="AH58" s="18"/>
      <c r="AI58" s="18"/>
      <c r="AJ58" s="18"/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-175.0138</v>
      </c>
      <c r="BK58" s="2"/>
      <c r="BL58" s="13">
        <v>-30.1173</v>
      </c>
      <c r="BM58" s="13"/>
      <c r="BN58" s="13"/>
      <c r="BO58" s="13"/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-30.1173</v>
      </c>
      <c r="CQ58" s="25">
        <v>-32.18</v>
      </c>
      <c r="CR58" s="25"/>
      <c r="CS58" s="25"/>
      <c r="CT58" s="25"/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-32.18</v>
      </c>
      <c r="DV58" s="27">
        <v>1E-4</v>
      </c>
      <c r="DW58" s="27"/>
      <c r="DX58" s="27"/>
      <c r="DY58" s="27"/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1E-4</v>
      </c>
    </row>
    <row r="59" spans="1:155">
      <c r="A59">
        <v>30</v>
      </c>
      <c r="B59" s="21">
        <v>-173.49879999999999</v>
      </c>
      <c r="C59" s="21"/>
      <c r="D59" s="21"/>
      <c r="E59" s="21"/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-173.49879999999999</v>
      </c>
      <c r="AF59" s="2"/>
      <c r="AG59" s="18">
        <v>-174.60730000000001</v>
      </c>
      <c r="AH59" s="18"/>
      <c r="AI59" s="18"/>
      <c r="AJ59" s="18"/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-174.60730000000001</v>
      </c>
      <c r="BK59" s="2"/>
      <c r="BL59" s="13">
        <v>-29.173400000000001</v>
      </c>
      <c r="BM59" s="13"/>
      <c r="BN59" s="13"/>
      <c r="BO59" s="13"/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-29.173400000000001</v>
      </c>
      <c r="CQ59" s="25">
        <v>-31.7851</v>
      </c>
      <c r="CR59" s="25"/>
      <c r="CS59" s="25"/>
      <c r="CT59" s="25"/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-31.7851</v>
      </c>
      <c r="DV59" s="27">
        <v>1E-4</v>
      </c>
      <c r="DW59" s="27"/>
      <c r="DX59" s="27"/>
      <c r="DY59" s="27"/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1E-4</v>
      </c>
    </row>
    <row r="60" spans="1:155">
      <c r="A60">
        <v>31</v>
      </c>
      <c r="B60" s="21">
        <v>-172.94300000000001</v>
      </c>
      <c r="C60" s="21"/>
      <c r="D60" s="21"/>
      <c r="E60" s="21"/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-172.94300000000001</v>
      </c>
      <c r="AF60" s="2"/>
      <c r="AG60" s="18">
        <v>-174.28440000000001</v>
      </c>
      <c r="AH60" s="18"/>
      <c r="AI60" s="18"/>
      <c r="AJ60" s="18"/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-174.28440000000001</v>
      </c>
      <c r="BK60" s="2"/>
      <c r="BL60" s="13">
        <v>-28.403300000000002</v>
      </c>
      <c r="BM60" s="13"/>
      <c r="BN60" s="13"/>
      <c r="BO60" s="13"/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-28.403300000000002</v>
      </c>
      <c r="CQ60" s="25">
        <v>-31.354700000000001</v>
      </c>
      <c r="CR60" s="25"/>
      <c r="CS60" s="25"/>
      <c r="CT60" s="25"/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-31.354700000000001</v>
      </c>
      <c r="DV60" s="27">
        <v>2.9999999999999997E-4</v>
      </c>
      <c r="DW60" s="27"/>
      <c r="DX60" s="27"/>
      <c r="DY60" s="27"/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2.9999999999999997E-4</v>
      </c>
    </row>
    <row r="61" spans="1:155">
      <c r="A61">
        <v>32</v>
      </c>
      <c r="B61" s="21">
        <v>-172.28989999999999</v>
      </c>
      <c r="C61" s="21"/>
      <c r="D61" s="21"/>
      <c r="E61" s="21"/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-172.28989999999999</v>
      </c>
      <c r="AF61" s="2"/>
      <c r="AG61" s="18">
        <v>-173.6275</v>
      </c>
      <c r="AH61" s="18"/>
      <c r="AI61" s="18"/>
      <c r="AJ61" s="18"/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-173.6275</v>
      </c>
      <c r="BK61" s="2"/>
      <c r="BL61" s="13">
        <v>-27.8735</v>
      </c>
      <c r="BM61" s="13"/>
      <c r="BN61" s="13"/>
      <c r="BO61" s="13"/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-27.8735</v>
      </c>
      <c r="CQ61" s="25">
        <v>-29.446200000000001</v>
      </c>
      <c r="CR61" s="25"/>
      <c r="CS61" s="25"/>
      <c r="CT61" s="25"/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-29.446200000000001</v>
      </c>
      <c r="DV61" s="27">
        <v>2.9999999999999997E-4</v>
      </c>
      <c r="DW61" s="27"/>
      <c r="DX61" s="27"/>
      <c r="DY61" s="27"/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2.9999999999999997E-4</v>
      </c>
    </row>
    <row r="62" spans="1:155">
      <c r="A62">
        <v>33</v>
      </c>
      <c r="B62" s="21">
        <v>-171.4571</v>
      </c>
      <c r="C62" s="21"/>
      <c r="D62" s="21"/>
      <c r="E62" s="21"/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-171.4571</v>
      </c>
      <c r="AF62" s="2"/>
      <c r="AG62" s="18">
        <v>-172.18389999999999</v>
      </c>
      <c r="AH62" s="18"/>
      <c r="AI62" s="18"/>
      <c r="AJ62" s="18"/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-172.18389999999999</v>
      </c>
      <c r="BK62" s="2"/>
      <c r="BL62" s="13">
        <v>-27.5108</v>
      </c>
      <c r="BM62" s="13"/>
      <c r="BN62" s="13"/>
      <c r="BO62" s="13"/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-27.5108</v>
      </c>
      <c r="CQ62" s="25">
        <v>-28.936800000000002</v>
      </c>
      <c r="CR62" s="25"/>
      <c r="CS62" s="25"/>
      <c r="CT62" s="25"/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-28.936800000000002</v>
      </c>
      <c r="DV62" s="27">
        <v>5.0000000000000001E-4</v>
      </c>
      <c r="DW62" s="27"/>
      <c r="DX62" s="27"/>
      <c r="DY62" s="27"/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5.0000000000000001E-4</v>
      </c>
    </row>
    <row r="63" spans="1:155">
      <c r="A63">
        <v>34</v>
      </c>
      <c r="B63" s="21">
        <v>-170.92619999999999</v>
      </c>
      <c r="C63" s="21"/>
      <c r="D63" s="21"/>
      <c r="E63" s="21"/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-170.92619999999999</v>
      </c>
      <c r="AF63" s="2"/>
      <c r="AG63" s="18">
        <v>-170.59469999999999</v>
      </c>
      <c r="AH63" s="18"/>
      <c r="AI63" s="18"/>
      <c r="AJ63" s="18"/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-170.59469999999999</v>
      </c>
      <c r="BK63" s="2"/>
      <c r="BL63" s="13">
        <v>-27.418199999999999</v>
      </c>
      <c r="BM63" s="13"/>
      <c r="BN63" s="13"/>
      <c r="BO63" s="13"/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-27.418199999999999</v>
      </c>
      <c r="CQ63" s="25">
        <v>-28.4849</v>
      </c>
      <c r="CR63" s="25"/>
      <c r="CS63" s="25"/>
      <c r="CT63" s="25"/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-28.4849</v>
      </c>
      <c r="DV63" s="27">
        <v>1.1999999999999999E-3</v>
      </c>
      <c r="DW63" s="27"/>
      <c r="DX63" s="27"/>
      <c r="DY63" s="27"/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1.1999999999999999E-3</v>
      </c>
    </row>
    <row r="64" spans="1:155">
      <c r="A64">
        <v>35</v>
      </c>
      <c r="B64" s="21">
        <v>-170.1609</v>
      </c>
      <c r="C64" s="21"/>
      <c r="D64" s="21"/>
      <c r="E64" s="21"/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-170.1609</v>
      </c>
      <c r="AF64" s="2"/>
      <c r="AG64" s="18">
        <v>-169.40379999999999</v>
      </c>
      <c r="AH64" s="18"/>
      <c r="AI64" s="18"/>
      <c r="AJ64" s="18"/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-169.40379999999999</v>
      </c>
      <c r="BK64" s="2"/>
      <c r="BL64" s="13">
        <v>-26.6462</v>
      </c>
      <c r="BM64" s="13"/>
      <c r="BN64" s="13"/>
      <c r="BO64" s="13"/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-26.6462</v>
      </c>
      <c r="CQ64" s="25">
        <v>-27.8169</v>
      </c>
      <c r="CR64" s="25"/>
      <c r="CS64" s="25"/>
      <c r="CT64" s="25"/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-27.8169</v>
      </c>
      <c r="DV64" s="27">
        <v>1.4E-3</v>
      </c>
      <c r="DW64" s="27"/>
      <c r="DX64" s="27"/>
      <c r="DY64" s="27"/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1.4E-3</v>
      </c>
    </row>
    <row r="65" spans="1:155">
      <c r="A65">
        <v>36</v>
      </c>
      <c r="B65" s="21">
        <v>-169.5412</v>
      </c>
      <c r="C65" s="21"/>
      <c r="D65" s="21"/>
      <c r="E65" s="21"/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-169.5412</v>
      </c>
      <c r="AF65" s="2"/>
      <c r="AG65" s="18">
        <v>-168.39230000000001</v>
      </c>
      <c r="AH65" s="18"/>
      <c r="AI65" s="18"/>
      <c r="AJ65" s="18"/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-168.39230000000001</v>
      </c>
      <c r="BK65" s="2"/>
      <c r="BL65" s="13">
        <v>-26.486899999999999</v>
      </c>
      <c r="BM65" s="13"/>
      <c r="BN65" s="13"/>
      <c r="BO65" s="13"/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-26.486899999999999</v>
      </c>
      <c r="CQ65" s="25">
        <v>-27.3932</v>
      </c>
      <c r="CR65" s="25"/>
      <c r="CS65" s="25"/>
      <c r="CT65" s="25"/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-27.3932</v>
      </c>
      <c r="DV65" s="27">
        <v>2.2000000000000001E-3</v>
      </c>
      <c r="DW65" s="27"/>
      <c r="DX65" s="27"/>
      <c r="DY65" s="27"/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2.2000000000000001E-3</v>
      </c>
    </row>
    <row r="66" spans="1:155">
      <c r="A66">
        <v>37</v>
      </c>
      <c r="B66" s="21">
        <v>-168.76390000000001</v>
      </c>
      <c r="C66" s="21"/>
      <c r="D66" s="21"/>
      <c r="E66" s="21"/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-168.76390000000001</v>
      </c>
      <c r="AF66" s="2"/>
      <c r="AG66" s="18">
        <v>-168.11199999999999</v>
      </c>
      <c r="AH66" s="18"/>
      <c r="AI66" s="18"/>
      <c r="AJ66" s="18"/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-168.11199999999999</v>
      </c>
      <c r="BK66" s="2"/>
      <c r="BL66" s="13">
        <v>-26.309699999999999</v>
      </c>
      <c r="BM66" s="13"/>
      <c r="BN66" s="13"/>
      <c r="BO66" s="13"/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-26.309699999999999</v>
      </c>
      <c r="CQ66" s="25">
        <v>-27.1523</v>
      </c>
      <c r="CR66" s="25"/>
      <c r="CS66" s="25"/>
      <c r="CT66" s="25"/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-27.1523</v>
      </c>
      <c r="DV66" s="27">
        <v>2.8E-3</v>
      </c>
      <c r="DW66" s="27"/>
      <c r="DX66" s="27"/>
      <c r="DY66" s="27"/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2.8E-3</v>
      </c>
    </row>
    <row r="67" spans="1:155">
      <c r="A67">
        <v>38</v>
      </c>
      <c r="B67" s="21">
        <v>-168.10509999999999</v>
      </c>
      <c r="C67" s="21"/>
      <c r="D67" s="21"/>
      <c r="E67" s="21"/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-168.10509999999999</v>
      </c>
      <c r="AF67" s="2"/>
      <c r="AG67" s="18">
        <v>-167.4907</v>
      </c>
      <c r="AH67" s="18"/>
      <c r="AI67" s="18"/>
      <c r="AJ67" s="18"/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-167.4907</v>
      </c>
      <c r="BK67" s="2"/>
      <c r="BL67" s="13">
        <v>-26.090800000000002</v>
      </c>
      <c r="BM67" s="13"/>
      <c r="BN67" s="13"/>
      <c r="BO67" s="13"/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-26.090800000000002</v>
      </c>
      <c r="CQ67" s="25">
        <v>-27.0304</v>
      </c>
      <c r="CR67" s="25"/>
      <c r="CS67" s="25"/>
      <c r="CT67" s="25"/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-27.0304</v>
      </c>
      <c r="DV67" s="27">
        <v>3.3999999999999998E-3</v>
      </c>
      <c r="DW67" s="27"/>
      <c r="DX67" s="27"/>
      <c r="DY67" s="27"/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3.3999999999999998E-3</v>
      </c>
    </row>
    <row r="68" spans="1:155">
      <c r="A68">
        <v>39</v>
      </c>
      <c r="B68" s="21">
        <v>-167.29</v>
      </c>
      <c r="C68" s="21"/>
      <c r="D68" s="21"/>
      <c r="E68" s="21"/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-167.29</v>
      </c>
      <c r="AF68" s="2"/>
      <c r="AG68" s="18">
        <v>-166.35990000000001</v>
      </c>
      <c r="AH68" s="18"/>
      <c r="AI68" s="18"/>
      <c r="AJ68" s="18"/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-166.35990000000001</v>
      </c>
      <c r="BK68" s="2"/>
      <c r="BL68" s="13">
        <v>-25.632999999999999</v>
      </c>
      <c r="BM68" s="13"/>
      <c r="BN68" s="13"/>
      <c r="BO68" s="13"/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-25.632999999999999</v>
      </c>
      <c r="CQ68" s="25">
        <v>-26.865200000000002</v>
      </c>
      <c r="CR68" s="25"/>
      <c r="CS68" s="25"/>
      <c r="CT68" s="25"/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-26.865200000000002</v>
      </c>
      <c r="DV68" s="27">
        <v>4.1000000000000003E-3</v>
      </c>
      <c r="DW68" s="27"/>
      <c r="DX68" s="27"/>
      <c r="DY68" s="27"/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4.1000000000000003E-3</v>
      </c>
    </row>
    <row r="69" spans="1:155">
      <c r="A69">
        <v>40</v>
      </c>
      <c r="B69" s="21">
        <v>-165.95570000000001</v>
      </c>
      <c r="C69" s="21"/>
      <c r="D69" s="21"/>
      <c r="E69" s="21"/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-165.95570000000001</v>
      </c>
      <c r="AF69" s="2"/>
      <c r="AG69" s="18">
        <v>-165.5598</v>
      </c>
      <c r="AH69" s="18"/>
      <c r="AI69" s="18"/>
      <c r="AJ69" s="18"/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-165.5598</v>
      </c>
      <c r="BK69" s="2"/>
      <c r="BL69" s="13">
        <v>-24.941800000000001</v>
      </c>
      <c r="BM69" s="13"/>
      <c r="BN69" s="13"/>
      <c r="BO69" s="13"/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-24.941800000000001</v>
      </c>
      <c r="CQ69" s="25">
        <v>-26.6327</v>
      </c>
      <c r="CR69" s="25"/>
      <c r="CS69" s="25"/>
      <c r="CT69" s="25"/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-26.6327</v>
      </c>
      <c r="DV69" s="27">
        <v>5.1000000000000004E-3</v>
      </c>
      <c r="DW69" s="27"/>
      <c r="DX69" s="27"/>
      <c r="DY69" s="27"/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5.1000000000000004E-3</v>
      </c>
    </row>
    <row r="70" spans="1:155">
      <c r="A70">
        <v>41</v>
      </c>
      <c r="B70" s="21">
        <v>-164.63749999999999</v>
      </c>
      <c r="C70" s="21"/>
      <c r="D70" s="21"/>
      <c r="E70" s="21"/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-164.63749999999999</v>
      </c>
      <c r="AF70" s="2"/>
      <c r="AG70" s="18">
        <v>-165.06309999999999</v>
      </c>
      <c r="AH70" s="18"/>
      <c r="AI70" s="18"/>
      <c r="AJ70" s="18"/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-165.06309999999999</v>
      </c>
      <c r="BK70" s="2"/>
      <c r="BL70" s="13">
        <v>-24.4739</v>
      </c>
      <c r="BM70" s="13"/>
      <c r="BN70" s="13"/>
      <c r="BO70" s="13"/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-24.4739</v>
      </c>
      <c r="CQ70" s="25">
        <v>-26.272099999999998</v>
      </c>
      <c r="CR70" s="25"/>
      <c r="CS70" s="25"/>
      <c r="CT70" s="25"/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-26.272099999999998</v>
      </c>
      <c r="DV70" s="27">
        <v>5.7000000000000002E-3</v>
      </c>
      <c r="DW70" s="27"/>
      <c r="DX70" s="27"/>
      <c r="DY70" s="27"/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5.7000000000000002E-3</v>
      </c>
    </row>
    <row r="71" spans="1:155">
      <c r="A71">
        <v>42</v>
      </c>
      <c r="B71" s="21">
        <v>-161.71350000000001</v>
      </c>
      <c r="C71" s="21"/>
      <c r="D71" s="21"/>
      <c r="E71" s="21"/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-161.71350000000001</v>
      </c>
      <c r="AF71" s="2"/>
      <c r="AG71" s="18">
        <v>-164.6455</v>
      </c>
      <c r="AH71" s="18"/>
      <c r="AI71" s="18"/>
      <c r="AJ71" s="18"/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-164.6455</v>
      </c>
      <c r="BK71" s="2"/>
      <c r="BL71" s="13">
        <v>-24.075700000000001</v>
      </c>
      <c r="BM71" s="13"/>
      <c r="BN71" s="13"/>
      <c r="BO71" s="13"/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-24.075700000000001</v>
      </c>
      <c r="CQ71" s="25">
        <v>-25.902000000000001</v>
      </c>
      <c r="CR71" s="25"/>
      <c r="CS71" s="25"/>
      <c r="CT71" s="25"/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-25.902000000000001</v>
      </c>
      <c r="DV71" s="27">
        <v>6.4999999999999997E-3</v>
      </c>
      <c r="DW71" s="27"/>
      <c r="DX71" s="27"/>
      <c r="DY71" s="27"/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6.4999999999999997E-3</v>
      </c>
    </row>
    <row r="72" spans="1:155">
      <c r="A72">
        <v>43</v>
      </c>
      <c r="B72" s="21">
        <v>-161.49209999999999</v>
      </c>
      <c r="C72" s="21"/>
      <c r="D72" s="21"/>
      <c r="E72" s="21"/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-161.49209999999999</v>
      </c>
      <c r="AF72" s="2"/>
      <c r="AG72" s="18">
        <v>-163.4813</v>
      </c>
      <c r="AH72" s="18"/>
      <c r="AI72" s="18"/>
      <c r="AJ72" s="18"/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-163.4813</v>
      </c>
      <c r="BK72" s="2"/>
      <c r="BL72" s="13">
        <v>-23.763100000000001</v>
      </c>
      <c r="BM72" s="13"/>
      <c r="BN72" s="13"/>
      <c r="BO72" s="13"/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-23.763100000000001</v>
      </c>
      <c r="CQ72" s="25">
        <v>-25.7624</v>
      </c>
      <c r="CR72" s="25"/>
      <c r="CS72" s="25"/>
      <c r="CT72" s="25"/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-25.7624</v>
      </c>
      <c r="DV72" s="27">
        <v>6.7999999999999996E-3</v>
      </c>
      <c r="DW72" s="27"/>
      <c r="DX72" s="27"/>
      <c r="DY72" s="27"/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6.7999999999999996E-3</v>
      </c>
    </row>
    <row r="73" spans="1:155">
      <c r="A73">
        <v>44</v>
      </c>
      <c r="B73" s="21">
        <v>-160.55080000000001</v>
      </c>
      <c r="C73" s="21"/>
      <c r="D73" s="21"/>
      <c r="E73" s="21"/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-160.55080000000001</v>
      </c>
      <c r="AF73" s="2"/>
      <c r="AG73" s="18">
        <v>-163.15100000000001</v>
      </c>
      <c r="AH73" s="18"/>
      <c r="AI73" s="18"/>
      <c r="AJ73" s="18"/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-163.15100000000001</v>
      </c>
      <c r="BK73" s="2"/>
      <c r="BL73" s="13">
        <v>-23.041899999999998</v>
      </c>
      <c r="BM73" s="13"/>
      <c r="BN73" s="13"/>
      <c r="BO73" s="13"/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-23.041899999999998</v>
      </c>
      <c r="CQ73" s="25">
        <v>-23.436699999999998</v>
      </c>
      <c r="CR73" s="25"/>
      <c r="CS73" s="25"/>
      <c r="CT73" s="25"/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-23.436699999999998</v>
      </c>
      <c r="DV73" s="27">
        <v>7.0000000000000001E-3</v>
      </c>
      <c r="DW73" s="27"/>
      <c r="DX73" s="27"/>
      <c r="DY73" s="27"/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7.0000000000000001E-3</v>
      </c>
    </row>
    <row r="74" spans="1:155">
      <c r="A74">
        <v>45</v>
      </c>
      <c r="B74" s="21">
        <v>-160.17410000000001</v>
      </c>
      <c r="C74" s="21"/>
      <c r="D74" s="21"/>
      <c r="E74" s="21"/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-160.17410000000001</v>
      </c>
      <c r="AF74" s="2"/>
      <c r="AG74" s="18">
        <v>-162.39060000000001</v>
      </c>
      <c r="AH74" s="18"/>
      <c r="AI74" s="18"/>
      <c r="AJ74" s="18"/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-162.39060000000001</v>
      </c>
      <c r="BK74" s="2"/>
      <c r="BL74" s="13">
        <v>-21.9009</v>
      </c>
      <c r="BM74" s="13"/>
      <c r="BN74" s="13"/>
      <c r="BO74" s="13"/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-21.9009</v>
      </c>
      <c r="CQ74" s="25">
        <v>-22.789899999999999</v>
      </c>
      <c r="CR74" s="25"/>
      <c r="CS74" s="25"/>
      <c r="CT74" s="25"/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-22.789899999999999</v>
      </c>
      <c r="DV74" s="27">
        <v>1.23E-2</v>
      </c>
      <c r="DW74" s="27"/>
      <c r="DX74" s="27"/>
      <c r="DY74" s="27"/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1.23E-2</v>
      </c>
    </row>
    <row r="75" spans="1:155">
      <c r="A75">
        <v>46</v>
      </c>
      <c r="B75" s="21">
        <v>-159.7764</v>
      </c>
      <c r="C75" s="21"/>
      <c r="D75" s="21"/>
      <c r="E75" s="21"/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-159.7764</v>
      </c>
      <c r="AF75" s="2"/>
      <c r="AG75" s="18">
        <v>-160.8321</v>
      </c>
      <c r="AH75" s="18"/>
      <c r="AI75" s="18"/>
      <c r="AJ75" s="18"/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-160.8321</v>
      </c>
      <c r="BK75" s="2"/>
      <c r="BL75" s="13">
        <v>-21.109200000000001</v>
      </c>
      <c r="BM75" s="13"/>
      <c r="BN75" s="13"/>
      <c r="BO75" s="13"/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-21.109200000000001</v>
      </c>
      <c r="CQ75" s="25">
        <v>-22.361599999999999</v>
      </c>
      <c r="CR75" s="25"/>
      <c r="CS75" s="25"/>
      <c r="CT75" s="25"/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-22.361599999999999</v>
      </c>
      <c r="DV75" s="27">
        <v>1.26E-2</v>
      </c>
      <c r="DW75" s="27"/>
      <c r="DX75" s="27"/>
      <c r="DY75" s="27"/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1.26E-2</v>
      </c>
    </row>
    <row r="76" spans="1:155">
      <c r="A76">
        <v>47</v>
      </c>
      <c r="B76" s="21">
        <v>-159.13290000000001</v>
      </c>
      <c r="C76" s="21"/>
      <c r="D76" s="21"/>
      <c r="E76" s="21"/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-159.13290000000001</v>
      </c>
      <c r="AF76" s="2"/>
      <c r="AG76" s="18">
        <v>-159.4085</v>
      </c>
      <c r="AH76" s="18"/>
      <c r="AI76" s="18"/>
      <c r="AJ76" s="18"/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-159.4085</v>
      </c>
      <c r="BK76" s="2"/>
      <c r="BL76" s="13">
        <v>-20.744599999999998</v>
      </c>
      <c r="BM76" s="13"/>
      <c r="BN76" s="13"/>
      <c r="BO76" s="13"/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-20.744599999999998</v>
      </c>
      <c r="CQ76" s="25">
        <v>-21.710999999999999</v>
      </c>
      <c r="CR76" s="25"/>
      <c r="CS76" s="25"/>
      <c r="CT76" s="25"/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-21.710999999999999</v>
      </c>
      <c r="DV76" s="27">
        <v>1.41E-2</v>
      </c>
      <c r="DW76" s="27"/>
      <c r="DX76" s="27"/>
      <c r="DY76" s="27"/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1.41E-2</v>
      </c>
    </row>
    <row r="77" spans="1:155">
      <c r="A77">
        <v>48</v>
      </c>
      <c r="B77" s="21">
        <v>-158.35509999999999</v>
      </c>
      <c r="C77" s="21"/>
      <c r="D77" s="21"/>
      <c r="E77" s="21"/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-158.35509999999999</v>
      </c>
      <c r="AF77" s="2"/>
      <c r="AG77" s="18">
        <v>-158.9333</v>
      </c>
      <c r="AH77" s="18"/>
      <c r="AI77" s="18"/>
      <c r="AJ77" s="18"/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-158.9333</v>
      </c>
      <c r="BK77" s="2"/>
      <c r="BL77" s="13">
        <v>-20.451499999999999</v>
      </c>
      <c r="BM77" s="13"/>
      <c r="BN77" s="13"/>
      <c r="BO77" s="13"/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-20.451499999999999</v>
      </c>
      <c r="CQ77" s="25">
        <v>-20.770900000000001</v>
      </c>
      <c r="CR77" s="25"/>
      <c r="CS77" s="25"/>
      <c r="CT77" s="25"/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-20.770900000000001</v>
      </c>
      <c r="DV77" s="27">
        <v>1.67E-2</v>
      </c>
      <c r="DW77" s="27"/>
      <c r="DX77" s="27"/>
      <c r="DY77" s="27"/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1.67E-2</v>
      </c>
    </row>
    <row r="78" spans="1:155">
      <c r="A78">
        <v>49</v>
      </c>
      <c r="B78" s="21">
        <v>-158.0241</v>
      </c>
      <c r="C78" s="21"/>
      <c r="D78" s="21"/>
      <c r="E78" s="21"/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-158.0241</v>
      </c>
      <c r="AF78" s="2"/>
      <c r="AG78" s="18">
        <v>-158.76300000000001</v>
      </c>
      <c r="AH78" s="18"/>
      <c r="AI78" s="18"/>
      <c r="AJ78" s="18"/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-158.76300000000001</v>
      </c>
      <c r="BK78" s="2"/>
      <c r="BL78" s="13">
        <v>-20.0471</v>
      </c>
      <c r="BM78" s="13"/>
      <c r="BN78" s="13"/>
      <c r="BO78" s="13"/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-20.0471</v>
      </c>
      <c r="CQ78" s="25">
        <v>-20.163799999999998</v>
      </c>
      <c r="CR78" s="25"/>
      <c r="CS78" s="25"/>
      <c r="CT78" s="25"/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-20.163799999999998</v>
      </c>
      <c r="DV78" s="27">
        <v>1.8599999999999998E-2</v>
      </c>
      <c r="DW78" s="27"/>
      <c r="DX78" s="27"/>
      <c r="DY78" s="27"/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1.8599999999999998E-2</v>
      </c>
    </row>
    <row r="79" spans="1:155">
      <c r="A79">
        <v>50</v>
      </c>
      <c r="B79" s="21">
        <v>-157.68690000000001</v>
      </c>
      <c r="C79" s="21"/>
      <c r="D79" s="21"/>
      <c r="E79" s="21"/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-157.68690000000001</v>
      </c>
      <c r="AF79" s="2"/>
      <c r="AG79" s="18">
        <v>-158.43860000000001</v>
      </c>
      <c r="AH79" s="18"/>
      <c r="AI79" s="18"/>
      <c r="AJ79" s="18"/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-158.43860000000001</v>
      </c>
      <c r="BK79" s="2"/>
      <c r="BL79" s="13">
        <v>-19.480899999999998</v>
      </c>
      <c r="BM79" s="13"/>
      <c r="BN79" s="13"/>
      <c r="BO79" s="13"/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-19.480899999999998</v>
      </c>
      <c r="CQ79" s="25">
        <v>-19.98</v>
      </c>
      <c r="CR79" s="25"/>
      <c r="CS79" s="25"/>
      <c r="CT79" s="25"/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-19.98</v>
      </c>
      <c r="DV79" s="27">
        <v>1.9099999999999999E-2</v>
      </c>
      <c r="DW79" s="27"/>
      <c r="DX79" s="27"/>
      <c r="DY79" s="27"/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1.9099999999999999E-2</v>
      </c>
    </row>
    <row r="80" spans="1:155">
      <c r="A80">
        <v>51</v>
      </c>
      <c r="B80" s="21">
        <v>-157.38749999999999</v>
      </c>
      <c r="C80" s="21"/>
      <c r="D80" s="21"/>
      <c r="E80" s="21"/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-157.38749999999999</v>
      </c>
      <c r="AF80" s="2"/>
      <c r="AG80" s="18">
        <v>-157.78919999999999</v>
      </c>
      <c r="AH80" s="18"/>
      <c r="AI80" s="18"/>
      <c r="AJ80" s="18"/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-157.78919999999999</v>
      </c>
      <c r="BK80" s="2"/>
      <c r="BL80" s="13">
        <v>-18.1175</v>
      </c>
      <c r="BM80" s="13"/>
      <c r="BN80" s="13"/>
      <c r="BO80" s="13"/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-18.1175</v>
      </c>
      <c r="CQ80" s="25">
        <v>-19.287500000000001</v>
      </c>
      <c r="CR80" s="25"/>
      <c r="CS80" s="25"/>
      <c r="CT80" s="25"/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-19.287500000000001</v>
      </c>
      <c r="DV80" s="27">
        <v>2.12E-2</v>
      </c>
      <c r="DW80" s="27"/>
      <c r="DX80" s="27"/>
      <c r="DY80" s="27"/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2.12E-2</v>
      </c>
    </row>
    <row r="81" spans="1:155">
      <c r="A81">
        <v>52</v>
      </c>
      <c r="B81" s="21">
        <v>-157.23490000000001</v>
      </c>
      <c r="C81" s="21"/>
      <c r="D81" s="21"/>
      <c r="E81" s="21"/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-157.23490000000001</v>
      </c>
      <c r="AF81" s="2"/>
      <c r="AG81" s="18">
        <v>-157.4254</v>
      </c>
      <c r="AH81" s="18"/>
      <c r="AI81" s="18"/>
      <c r="AJ81" s="18"/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-157.4254</v>
      </c>
      <c r="BK81" s="2"/>
      <c r="BL81" s="13">
        <v>-17.173999999999999</v>
      </c>
      <c r="BM81" s="13"/>
      <c r="BN81" s="13"/>
      <c r="BO81" s="13"/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-17.173999999999999</v>
      </c>
      <c r="CQ81" s="25">
        <v>-18.7089</v>
      </c>
      <c r="CR81" s="25"/>
      <c r="CS81" s="25"/>
      <c r="CT81" s="25"/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-18.7089</v>
      </c>
      <c r="DV81" s="27">
        <v>2.3800000000000002E-2</v>
      </c>
      <c r="DW81" s="27"/>
      <c r="DX81" s="27"/>
      <c r="DY81" s="27"/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2.3800000000000002E-2</v>
      </c>
    </row>
    <row r="82" spans="1:155">
      <c r="A82">
        <v>53</v>
      </c>
      <c r="B82" s="21">
        <v>-156.27930000000001</v>
      </c>
      <c r="C82" s="21"/>
      <c r="D82" s="21"/>
      <c r="E82" s="21"/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-156.27930000000001</v>
      </c>
      <c r="AF82" s="2"/>
      <c r="AG82" s="18">
        <v>-157.12389999999999</v>
      </c>
      <c r="AH82" s="18"/>
      <c r="AI82" s="18"/>
      <c r="AJ82" s="18"/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-157.12389999999999</v>
      </c>
      <c r="BK82" s="2"/>
      <c r="BL82" s="13">
        <v>-16.590199999999999</v>
      </c>
      <c r="BM82" s="13"/>
      <c r="BN82" s="13"/>
      <c r="BO82" s="13"/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-16.590199999999999</v>
      </c>
      <c r="CQ82" s="25">
        <v>-17.5763</v>
      </c>
      <c r="CR82" s="25"/>
      <c r="CS82" s="25"/>
      <c r="CT82" s="25"/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-17.5763</v>
      </c>
      <c r="DV82" s="27">
        <v>2.64E-2</v>
      </c>
      <c r="DW82" s="27"/>
      <c r="DX82" s="27"/>
      <c r="DY82" s="27"/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2.64E-2</v>
      </c>
    </row>
    <row r="83" spans="1:155">
      <c r="A83">
        <v>54</v>
      </c>
      <c r="B83" s="21">
        <v>-156.08250000000001</v>
      </c>
      <c r="C83" s="21"/>
      <c r="D83" s="21"/>
      <c r="E83" s="21"/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-156.08250000000001</v>
      </c>
      <c r="AF83" s="2"/>
      <c r="AG83" s="18">
        <v>-156.72880000000001</v>
      </c>
      <c r="AH83" s="18"/>
      <c r="AI83" s="18"/>
      <c r="AJ83" s="18"/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-156.72880000000001</v>
      </c>
      <c r="BK83" s="2"/>
      <c r="BL83" s="13">
        <v>-16.172599999999999</v>
      </c>
      <c r="BM83" s="13"/>
      <c r="BN83" s="13"/>
      <c r="BO83" s="13"/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-16.172599999999999</v>
      </c>
      <c r="CQ83" s="25">
        <v>-16.5381</v>
      </c>
      <c r="CR83" s="25"/>
      <c r="CS83" s="25"/>
      <c r="CT83" s="25"/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-16.5381</v>
      </c>
      <c r="DV83" s="27">
        <v>2.8799999999999999E-2</v>
      </c>
      <c r="DW83" s="27"/>
      <c r="DX83" s="27"/>
      <c r="DY83" s="27"/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2.8799999999999999E-2</v>
      </c>
    </row>
    <row r="84" spans="1:155">
      <c r="A84">
        <v>55</v>
      </c>
      <c r="B84" s="21">
        <v>-154.71260000000001</v>
      </c>
      <c r="C84" s="21"/>
      <c r="D84" s="21"/>
      <c r="E84" s="21"/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-154.71260000000001</v>
      </c>
      <c r="AF84" s="2"/>
      <c r="AG84" s="18">
        <v>-156.2157</v>
      </c>
      <c r="AH84" s="18"/>
      <c r="AI84" s="18"/>
      <c r="AJ84" s="18"/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-156.2157</v>
      </c>
      <c r="BK84" s="2"/>
      <c r="BL84" s="13">
        <v>-15.629099999999999</v>
      </c>
      <c r="BM84" s="13"/>
      <c r="BN84" s="13"/>
      <c r="BO84" s="13"/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-15.629099999999999</v>
      </c>
      <c r="CQ84" s="25">
        <v>-16.062200000000001</v>
      </c>
      <c r="CR84" s="25"/>
      <c r="CS84" s="25"/>
      <c r="CT84" s="25"/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-16.062200000000001</v>
      </c>
      <c r="DV84" s="27">
        <v>3.3799999999999997E-2</v>
      </c>
      <c r="DW84" s="27"/>
      <c r="DX84" s="27"/>
      <c r="DY84" s="27"/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3.3799999999999997E-2</v>
      </c>
    </row>
    <row r="85" spans="1:155">
      <c r="A85">
        <v>56</v>
      </c>
      <c r="B85" s="21">
        <v>-154.1661</v>
      </c>
      <c r="C85" s="21"/>
      <c r="D85" s="21"/>
      <c r="E85" s="21"/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-154.1661</v>
      </c>
      <c r="AF85" s="2"/>
      <c r="AG85" s="18">
        <v>-155.07820000000001</v>
      </c>
      <c r="AH85" s="18"/>
      <c r="AI85" s="18"/>
      <c r="AJ85" s="18"/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-155.07820000000001</v>
      </c>
      <c r="BK85" s="2"/>
      <c r="BL85" s="13">
        <v>-15.429600000000001</v>
      </c>
      <c r="BM85" s="13"/>
      <c r="BN85" s="13"/>
      <c r="BO85" s="13"/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-15.429600000000001</v>
      </c>
      <c r="CQ85" s="25">
        <v>-15.433400000000001</v>
      </c>
      <c r="CR85" s="25"/>
      <c r="CS85" s="25"/>
      <c r="CT85" s="25"/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-15.433400000000001</v>
      </c>
      <c r="DV85" s="27">
        <v>3.6700000000000003E-2</v>
      </c>
      <c r="DW85" s="27"/>
      <c r="DX85" s="27"/>
      <c r="DY85" s="27"/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3.6700000000000003E-2</v>
      </c>
    </row>
    <row r="86" spans="1:155">
      <c r="A86">
        <v>57</v>
      </c>
      <c r="B86" s="21">
        <v>-153.351</v>
      </c>
      <c r="C86" s="21"/>
      <c r="D86" s="21"/>
      <c r="E86" s="21"/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-153.351</v>
      </c>
      <c r="AF86" s="2"/>
      <c r="AG86" s="18">
        <v>-154.6456</v>
      </c>
      <c r="AH86" s="18"/>
      <c r="AI86" s="18"/>
      <c r="AJ86" s="18"/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-154.6456</v>
      </c>
      <c r="BK86" s="2"/>
      <c r="BL86" s="13">
        <v>-15.1427</v>
      </c>
      <c r="BM86" s="13"/>
      <c r="BN86" s="13"/>
      <c r="BO86" s="13"/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-15.1427</v>
      </c>
      <c r="CQ86" s="25">
        <v>-15.212899999999999</v>
      </c>
      <c r="CR86" s="25"/>
      <c r="CS86" s="25"/>
      <c r="CT86" s="25"/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-15.212899999999999</v>
      </c>
      <c r="DV86" s="27">
        <v>3.8600000000000002E-2</v>
      </c>
      <c r="DW86" s="27"/>
      <c r="DX86" s="27"/>
      <c r="DY86" s="27"/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3.8600000000000002E-2</v>
      </c>
    </row>
    <row r="87" spans="1:155">
      <c r="A87">
        <v>58</v>
      </c>
      <c r="B87" s="21">
        <v>-152.88380000000001</v>
      </c>
      <c r="C87" s="21"/>
      <c r="D87" s="21"/>
      <c r="E87" s="21"/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-152.88380000000001</v>
      </c>
      <c r="AF87" s="2"/>
      <c r="AG87" s="18">
        <v>-154.0513</v>
      </c>
      <c r="AH87" s="18"/>
      <c r="AI87" s="18"/>
      <c r="AJ87" s="18"/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-154.0513</v>
      </c>
      <c r="BK87" s="2"/>
      <c r="BL87" s="13">
        <v>-14.8963</v>
      </c>
      <c r="BM87" s="13"/>
      <c r="BN87" s="13"/>
      <c r="BO87" s="13"/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-14.8963</v>
      </c>
      <c r="CQ87" s="25">
        <v>-14.9215</v>
      </c>
      <c r="CR87" s="25"/>
      <c r="CS87" s="25"/>
      <c r="CT87" s="25"/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-14.9215</v>
      </c>
      <c r="DV87" s="27">
        <v>3.9E-2</v>
      </c>
      <c r="DW87" s="27"/>
      <c r="DX87" s="27"/>
      <c r="DY87" s="27"/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3.9E-2</v>
      </c>
    </row>
    <row r="88" spans="1:155">
      <c r="A88">
        <v>59</v>
      </c>
      <c r="B88" s="21">
        <v>-152.3261</v>
      </c>
      <c r="C88" s="21"/>
      <c r="D88" s="21"/>
      <c r="E88" s="21"/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-152.3261</v>
      </c>
      <c r="AF88" s="2"/>
      <c r="AG88" s="18">
        <v>-152.9965</v>
      </c>
      <c r="AH88" s="18"/>
      <c r="AI88" s="18"/>
      <c r="AJ88" s="18"/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-152.9965</v>
      </c>
      <c r="BK88" s="2"/>
      <c r="BL88" s="13">
        <v>-14.362299999999999</v>
      </c>
      <c r="BM88" s="13"/>
      <c r="BN88" s="13"/>
      <c r="BO88" s="13"/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-14.362299999999999</v>
      </c>
      <c r="CQ88" s="25">
        <v>-14.592000000000001</v>
      </c>
      <c r="CR88" s="25"/>
      <c r="CS88" s="25"/>
      <c r="CT88" s="25"/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-14.592000000000001</v>
      </c>
      <c r="DV88" s="27">
        <v>4.0099999999999997E-2</v>
      </c>
      <c r="DW88" s="27"/>
      <c r="DX88" s="27"/>
      <c r="DY88" s="27"/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4.0099999999999997E-2</v>
      </c>
    </row>
    <row r="89" spans="1:155">
      <c r="A89">
        <v>60</v>
      </c>
      <c r="B89" s="21">
        <v>-152.03210000000001</v>
      </c>
      <c r="C89" s="21"/>
      <c r="D89" s="21"/>
      <c r="E89" s="21"/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-152.03210000000001</v>
      </c>
      <c r="AF89" s="2"/>
      <c r="AG89" s="18">
        <v>-152.4863</v>
      </c>
      <c r="AH89" s="18"/>
      <c r="AI89" s="18"/>
      <c r="AJ89" s="18"/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-152.4863</v>
      </c>
      <c r="BK89" s="2"/>
      <c r="BL89" s="13">
        <v>-14.023899999999999</v>
      </c>
      <c r="BM89" s="13"/>
      <c r="BN89" s="13"/>
      <c r="BO89" s="13"/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-14.023899999999999</v>
      </c>
      <c r="CQ89" s="25">
        <v>-13.838900000000001</v>
      </c>
      <c r="CR89" s="25"/>
      <c r="CS89" s="25"/>
      <c r="CT89" s="25"/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-13.838900000000001</v>
      </c>
      <c r="DV89" s="27">
        <v>4.3099999999999999E-2</v>
      </c>
      <c r="DW89" s="27"/>
      <c r="DX89" s="27"/>
      <c r="DY89" s="27"/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4.3099999999999999E-2</v>
      </c>
    </row>
    <row r="90" spans="1:155">
      <c r="A90">
        <v>61</v>
      </c>
      <c r="B90" s="21">
        <v>-151.3973</v>
      </c>
      <c r="C90" s="21"/>
      <c r="D90" s="21"/>
      <c r="E90" s="21"/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-151.3973</v>
      </c>
      <c r="AF90" s="2"/>
      <c r="AG90" s="18">
        <v>-152.16409999999999</v>
      </c>
      <c r="AH90" s="18"/>
      <c r="AI90" s="18"/>
      <c r="AJ90" s="18"/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-152.16409999999999</v>
      </c>
      <c r="BK90" s="2"/>
      <c r="BL90" s="13">
        <v>-13.743</v>
      </c>
      <c r="BM90" s="13"/>
      <c r="BN90" s="13"/>
      <c r="BO90" s="13"/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-13.743</v>
      </c>
      <c r="CQ90" s="25">
        <v>-13.2834</v>
      </c>
      <c r="CR90" s="25"/>
      <c r="CS90" s="25"/>
      <c r="CT90" s="25"/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-13.2834</v>
      </c>
      <c r="DV90" s="27">
        <v>4.6800000000000001E-2</v>
      </c>
      <c r="DW90" s="27"/>
      <c r="DX90" s="27"/>
      <c r="DY90" s="27"/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4.6800000000000001E-2</v>
      </c>
    </row>
    <row r="91" spans="1:155">
      <c r="A91">
        <v>62</v>
      </c>
      <c r="B91" s="21">
        <v>-150.50659999999999</v>
      </c>
      <c r="C91" s="21"/>
      <c r="D91" s="21"/>
      <c r="E91" s="21"/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-150.50659999999999</v>
      </c>
      <c r="AF91" s="2"/>
      <c r="AG91" s="18">
        <v>-151.73480000000001</v>
      </c>
      <c r="AH91" s="18"/>
      <c r="AI91" s="18"/>
      <c r="AJ91" s="18"/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-151.73480000000001</v>
      </c>
      <c r="BK91" s="2"/>
      <c r="BL91" s="13">
        <v>-13.6136</v>
      </c>
      <c r="BM91" s="13"/>
      <c r="BN91" s="13"/>
      <c r="BO91" s="13"/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-13.6136</v>
      </c>
      <c r="CQ91" s="25">
        <v>-12.7644</v>
      </c>
      <c r="CR91" s="25"/>
      <c r="CS91" s="25"/>
      <c r="CT91" s="25"/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-12.7644</v>
      </c>
      <c r="DV91" s="27">
        <v>5.2900000000000003E-2</v>
      </c>
      <c r="DW91" s="27"/>
      <c r="DX91" s="27"/>
      <c r="DY91" s="27"/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5.2900000000000003E-2</v>
      </c>
    </row>
    <row r="92" spans="1:155">
      <c r="A92">
        <v>63</v>
      </c>
      <c r="B92" s="21">
        <v>-149.43989999999999</v>
      </c>
      <c r="C92" s="21"/>
      <c r="D92" s="21"/>
      <c r="E92" s="21"/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-149.43989999999999</v>
      </c>
      <c r="AF92" s="2"/>
      <c r="AG92" s="18">
        <v>-151.39160000000001</v>
      </c>
      <c r="AH92" s="18"/>
      <c r="AI92" s="18"/>
      <c r="AJ92" s="18"/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-151.39160000000001</v>
      </c>
      <c r="BK92" s="2"/>
      <c r="BL92" s="13">
        <v>-13.135899999999999</v>
      </c>
      <c r="BM92" s="13"/>
      <c r="BN92" s="13"/>
      <c r="BO92" s="13"/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-13.135899999999999</v>
      </c>
      <c r="CQ92" s="25">
        <v>-12.408899999999999</v>
      </c>
      <c r="CR92" s="25"/>
      <c r="CS92" s="25"/>
      <c r="CT92" s="25"/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-12.408899999999999</v>
      </c>
      <c r="DV92" s="27">
        <v>5.8900000000000001E-2</v>
      </c>
      <c r="DW92" s="27"/>
      <c r="DX92" s="27"/>
      <c r="DY92" s="27"/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5.8900000000000001E-2</v>
      </c>
    </row>
    <row r="93" spans="1:155">
      <c r="A93">
        <v>64</v>
      </c>
      <c r="B93" s="21">
        <v>-149.28550000000001</v>
      </c>
      <c r="C93" s="21"/>
      <c r="D93" s="21"/>
      <c r="E93" s="21"/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-149.28550000000001</v>
      </c>
      <c r="AF93" s="2"/>
      <c r="AG93" s="18">
        <v>-150.66149999999999</v>
      </c>
      <c r="AH93" s="18"/>
      <c r="AI93" s="18"/>
      <c r="AJ93" s="18"/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-150.66149999999999</v>
      </c>
      <c r="BK93" s="2"/>
      <c r="BL93" s="13">
        <v>-12.5885</v>
      </c>
      <c r="BM93" s="13"/>
      <c r="BN93" s="13"/>
      <c r="BO93" s="13"/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-12.5885</v>
      </c>
      <c r="CQ93" s="25">
        <v>-12.1206</v>
      </c>
      <c r="CR93" s="25"/>
      <c r="CS93" s="25"/>
      <c r="CT93" s="25"/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-12.1206</v>
      </c>
      <c r="DV93" s="27">
        <v>6.1499999999999999E-2</v>
      </c>
      <c r="DW93" s="27"/>
      <c r="DX93" s="27"/>
      <c r="DY93" s="27"/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6.1499999999999999E-2</v>
      </c>
    </row>
    <row r="94" spans="1:155">
      <c r="A94">
        <v>65</v>
      </c>
      <c r="B94" s="21">
        <v>-148.40700000000001</v>
      </c>
      <c r="C94" s="21"/>
      <c r="D94" s="21"/>
      <c r="E94" s="21"/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-148.40700000000001</v>
      </c>
      <c r="AF94" s="2"/>
      <c r="AG94" s="18">
        <v>-150.14089999999999</v>
      </c>
      <c r="AH94" s="18"/>
      <c r="AI94" s="18"/>
      <c r="AJ94" s="18"/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-150.14089999999999</v>
      </c>
      <c r="BK94" s="2"/>
      <c r="BL94" s="13">
        <v>-12.313800000000001</v>
      </c>
      <c r="BM94" s="13"/>
      <c r="BN94" s="13"/>
      <c r="BO94" s="13"/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-12.313800000000001</v>
      </c>
      <c r="CQ94" s="25">
        <v>-11.5977</v>
      </c>
      <c r="CR94" s="25"/>
      <c r="CS94" s="25"/>
      <c r="CT94" s="25"/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-11.5977</v>
      </c>
      <c r="DV94" s="27">
        <v>6.3100000000000003E-2</v>
      </c>
      <c r="DW94" s="27"/>
      <c r="DX94" s="27"/>
      <c r="DY94" s="27"/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6.3100000000000003E-2</v>
      </c>
    </row>
    <row r="95" spans="1:155">
      <c r="A95">
        <v>66</v>
      </c>
      <c r="B95" s="21">
        <v>-148.1439</v>
      </c>
      <c r="C95" s="21"/>
      <c r="D95" s="21"/>
      <c r="E95" s="21"/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-148.1439</v>
      </c>
      <c r="AF95" s="2"/>
      <c r="AG95" s="18">
        <v>-149.11850000000001</v>
      </c>
      <c r="AH95" s="18"/>
      <c r="AI95" s="18"/>
      <c r="AJ95" s="18"/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-149.11850000000001</v>
      </c>
      <c r="BK95" s="2"/>
      <c r="BL95" s="13">
        <v>-11.9864</v>
      </c>
      <c r="BM95" s="13"/>
      <c r="BN95" s="13"/>
      <c r="BO95" s="13"/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-11.9864</v>
      </c>
      <c r="CQ95" s="25">
        <v>-11.508599999999999</v>
      </c>
      <c r="CR95" s="25"/>
      <c r="CS95" s="25"/>
      <c r="CT95" s="25"/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-11.508599999999999</v>
      </c>
      <c r="DV95" s="27">
        <v>6.7299999999999999E-2</v>
      </c>
      <c r="DW95" s="27"/>
      <c r="DX95" s="27"/>
      <c r="DY95" s="27"/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6.7299999999999999E-2</v>
      </c>
    </row>
    <row r="96" spans="1:155">
      <c r="A96">
        <v>67</v>
      </c>
      <c r="B96" s="21">
        <v>-147.4607</v>
      </c>
      <c r="C96" s="21"/>
      <c r="D96" s="21"/>
      <c r="E96" s="21"/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-147.4607</v>
      </c>
      <c r="AF96" s="2"/>
      <c r="AG96" s="18">
        <v>-148.75149999999999</v>
      </c>
      <c r="AH96" s="18"/>
      <c r="AI96" s="18"/>
      <c r="AJ96" s="18"/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-148.75149999999999</v>
      </c>
      <c r="BK96" s="2"/>
      <c r="BL96" s="13">
        <v>-11.3376</v>
      </c>
      <c r="BM96" s="13"/>
      <c r="BN96" s="13"/>
      <c r="BO96" s="13"/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-11.3376</v>
      </c>
      <c r="CQ96" s="25">
        <v>-11.069599999999999</v>
      </c>
      <c r="CR96" s="25"/>
      <c r="CS96" s="25"/>
      <c r="CT96" s="25"/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-11.069599999999999</v>
      </c>
      <c r="DV96" s="27">
        <v>6.7799999999999999E-2</v>
      </c>
      <c r="DW96" s="27"/>
      <c r="DX96" s="27"/>
      <c r="DY96" s="27"/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6.7799999999999999E-2</v>
      </c>
    </row>
    <row r="97" spans="1:155">
      <c r="A97">
        <v>68</v>
      </c>
      <c r="B97" s="21">
        <v>-146.7328</v>
      </c>
      <c r="C97" s="21"/>
      <c r="D97" s="21"/>
      <c r="E97" s="21"/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-146.7328</v>
      </c>
      <c r="AF97" s="2"/>
      <c r="AG97" s="18">
        <v>-148.5231</v>
      </c>
      <c r="AH97" s="18"/>
      <c r="AI97" s="18"/>
      <c r="AJ97" s="18"/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-148.5231</v>
      </c>
      <c r="BK97" s="2"/>
      <c r="BL97" s="13">
        <v>-11.189500000000001</v>
      </c>
      <c r="BM97" s="13"/>
      <c r="BN97" s="13"/>
      <c r="BO97" s="13"/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-11.189500000000001</v>
      </c>
      <c r="CQ97" s="25">
        <v>-10.4687</v>
      </c>
      <c r="CR97" s="25"/>
      <c r="CS97" s="25"/>
      <c r="CT97" s="25"/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-10.4687</v>
      </c>
      <c r="DV97" s="27">
        <v>7.3300000000000004E-2</v>
      </c>
      <c r="DW97" s="27"/>
      <c r="DX97" s="27"/>
      <c r="DY97" s="27"/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7.3300000000000004E-2</v>
      </c>
    </row>
    <row r="98" spans="1:155">
      <c r="A98">
        <v>69</v>
      </c>
      <c r="B98" s="21">
        <v>-144.80959999999999</v>
      </c>
      <c r="C98" s="21"/>
      <c r="D98" s="21"/>
      <c r="E98" s="21"/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-144.80959999999999</v>
      </c>
      <c r="AF98" s="2"/>
      <c r="AG98" s="18">
        <v>-148.2217</v>
      </c>
      <c r="AH98" s="18"/>
      <c r="AI98" s="18"/>
      <c r="AJ98" s="18"/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-148.2217</v>
      </c>
      <c r="BK98" s="2"/>
      <c r="BL98" s="13">
        <v>-10.693899999999999</v>
      </c>
      <c r="BM98" s="13"/>
      <c r="BN98" s="13"/>
      <c r="BO98" s="13"/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-10.693899999999999</v>
      </c>
      <c r="CQ98" s="25">
        <v>-10.3599</v>
      </c>
      <c r="CR98" s="25"/>
      <c r="CS98" s="25"/>
      <c r="CT98" s="25"/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-10.3599</v>
      </c>
      <c r="DV98" s="27">
        <v>7.8100000000000003E-2</v>
      </c>
      <c r="DW98" s="27"/>
      <c r="DX98" s="27"/>
      <c r="DY98" s="27"/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7.8100000000000003E-2</v>
      </c>
    </row>
    <row r="99" spans="1:155">
      <c r="A99">
        <v>70</v>
      </c>
      <c r="B99" s="21">
        <v>-143.96629999999999</v>
      </c>
      <c r="C99" s="21"/>
      <c r="D99" s="21"/>
      <c r="E99" s="21"/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-143.96629999999999</v>
      </c>
      <c r="AF99" s="2"/>
      <c r="AG99" s="18">
        <v>-147.8134</v>
      </c>
      <c r="AH99" s="18"/>
      <c r="AI99" s="18"/>
      <c r="AJ99" s="18"/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-147.8134</v>
      </c>
      <c r="BK99" s="2"/>
      <c r="BL99" s="13">
        <v>-10.1808</v>
      </c>
      <c r="BM99" s="13"/>
      <c r="BN99" s="13"/>
      <c r="BO99" s="13"/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-10.1808</v>
      </c>
      <c r="CQ99" s="25">
        <v>-9.8168000000000006</v>
      </c>
      <c r="CR99" s="25"/>
      <c r="CS99" s="25"/>
      <c r="CT99" s="25"/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-9.8168000000000006</v>
      </c>
      <c r="DV99" s="27">
        <v>8.0199999999999994E-2</v>
      </c>
      <c r="DW99" s="27"/>
      <c r="DX99" s="27"/>
      <c r="DY99" s="27"/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8.0199999999999994E-2</v>
      </c>
    </row>
    <row r="100" spans="1:155">
      <c r="A100">
        <v>71</v>
      </c>
      <c r="B100" s="21">
        <v>-142.8185</v>
      </c>
      <c r="C100" s="21"/>
      <c r="D100" s="21"/>
      <c r="E100" s="21"/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-142.8185</v>
      </c>
      <c r="AF100" s="2"/>
      <c r="AG100" s="18">
        <v>-146.1549</v>
      </c>
      <c r="AH100" s="18"/>
      <c r="AI100" s="18"/>
      <c r="AJ100" s="18"/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-146.1549</v>
      </c>
      <c r="BK100" s="2"/>
      <c r="BL100" s="13">
        <v>-9.4253</v>
      </c>
      <c r="BM100" s="13"/>
      <c r="BN100" s="13"/>
      <c r="BO100" s="13"/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-9.4253</v>
      </c>
      <c r="CQ100" s="25">
        <v>-9.4671000000000003</v>
      </c>
      <c r="CR100" s="25"/>
      <c r="CS100" s="25"/>
      <c r="CT100" s="25"/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-9.4671000000000003</v>
      </c>
      <c r="DV100" s="27">
        <v>8.6800000000000002E-2</v>
      </c>
      <c r="DW100" s="27"/>
      <c r="DX100" s="27"/>
      <c r="DY100" s="27"/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8.6800000000000002E-2</v>
      </c>
    </row>
    <row r="101" spans="1:155">
      <c r="A101">
        <v>72</v>
      </c>
      <c r="B101" s="21">
        <v>-142.12370000000001</v>
      </c>
      <c r="C101" s="21"/>
      <c r="D101" s="21"/>
      <c r="E101" s="21"/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-142.12370000000001</v>
      </c>
      <c r="AF101" s="2"/>
      <c r="AG101" s="18">
        <v>-145.4854</v>
      </c>
      <c r="AH101" s="18"/>
      <c r="AI101" s="18"/>
      <c r="AJ101" s="18"/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-145.4854</v>
      </c>
      <c r="BK101" s="2"/>
      <c r="BL101" s="13">
        <v>-9.0452999999999992</v>
      </c>
      <c r="BM101" s="13"/>
      <c r="BN101" s="13"/>
      <c r="BO101" s="13"/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-9.0452999999999992</v>
      </c>
      <c r="CQ101" s="25">
        <v>-9.3568999999999996</v>
      </c>
      <c r="CR101" s="25"/>
      <c r="CS101" s="25"/>
      <c r="CT101" s="25"/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-9.3568999999999996</v>
      </c>
      <c r="DV101" s="27">
        <v>9.8900000000000002E-2</v>
      </c>
      <c r="DW101" s="27"/>
      <c r="DX101" s="27"/>
      <c r="DY101" s="27"/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9.8900000000000002E-2</v>
      </c>
    </row>
    <row r="102" spans="1:155">
      <c r="A102">
        <v>73</v>
      </c>
      <c r="B102" s="21">
        <v>-141.69919999999999</v>
      </c>
      <c r="C102" s="21"/>
      <c r="D102" s="21"/>
      <c r="E102" s="21"/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-141.69919999999999</v>
      </c>
      <c r="AF102" s="2"/>
      <c r="AG102" s="18">
        <v>-144.24180000000001</v>
      </c>
      <c r="AH102" s="18"/>
      <c r="AI102" s="18"/>
      <c r="AJ102" s="18"/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-144.24180000000001</v>
      </c>
      <c r="BK102" s="2"/>
      <c r="BL102" s="13">
        <v>-8.4194999999999993</v>
      </c>
      <c r="BM102" s="13"/>
      <c r="BN102" s="13"/>
      <c r="BO102" s="13"/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-8.4194999999999993</v>
      </c>
      <c r="CQ102" s="25">
        <v>-9.1976999999999993</v>
      </c>
      <c r="CR102" s="25"/>
      <c r="CS102" s="25"/>
      <c r="CT102" s="25"/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-9.1976999999999993</v>
      </c>
      <c r="DV102" s="27">
        <v>0.1018</v>
      </c>
      <c r="DW102" s="27"/>
      <c r="DX102" s="27"/>
      <c r="DY102" s="27"/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0.1018</v>
      </c>
    </row>
    <row r="103" spans="1:155">
      <c r="A103">
        <v>74</v>
      </c>
      <c r="B103" s="21">
        <v>-141.4</v>
      </c>
      <c r="C103" s="21"/>
      <c r="D103" s="21"/>
      <c r="E103" s="21"/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-141.4</v>
      </c>
      <c r="AF103" s="2"/>
      <c r="AG103" s="18">
        <v>-143.57650000000001</v>
      </c>
      <c r="AH103" s="18"/>
      <c r="AI103" s="18"/>
      <c r="AJ103" s="18"/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-143.57650000000001</v>
      </c>
      <c r="BK103" s="2"/>
      <c r="BL103" s="13">
        <v>-7.9250999999999996</v>
      </c>
      <c r="BM103" s="13"/>
      <c r="BN103" s="13"/>
      <c r="BO103" s="13"/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-7.9250999999999996</v>
      </c>
      <c r="CQ103" s="25">
        <v>-9.1067999999999998</v>
      </c>
      <c r="CR103" s="25"/>
      <c r="CS103" s="25"/>
      <c r="CT103" s="25"/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-9.1067999999999998</v>
      </c>
      <c r="DV103" s="27">
        <v>0.1094</v>
      </c>
      <c r="DW103" s="27"/>
      <c r="DX103" s="27"/>
      <c r="DY103" s="27"/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0.1094</v>
      </c>
    </row>
    <row r="104" spans="1:155">
      <c r="A104">
        <v>75</v>
      </c>
      <c r="B104" s="21">
        <v>-141.18340000000001</v>
      </c>
      <c r="C104" s="21"/>
      <c r="D104" s="21"/>
      <c r="E104" s="21"/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-141.18340000000001</v>
      </c>
      <c r="AF104" s="2"/>
      <c r="AG104" s="18">
        <v>-143.04929999999999</v>
      </c>
      <c r="AH104" s="18"/>
      <c r="AI104" s="18"/>
      <c r="AJ104" s="18"/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-143.04929999999999</v>
      </c>
      <c r="BK104" s="2"/>
      <c r="BL104" s="13">
        <v>-7.8117000000000001</v>
      </c>
      <c r="BM104" s="13"/>
      <c r="BN104" s="13"/>
      <c r="BO104" s="13"/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-7.8117000000000001</v>
      </c>
      <c r="CQ104" s="25">
        <v>-8.2316000000000003</v>
      </c>
      <c r="CR104" s="25"/>
      <c r="CS104" s="25"/>
      <c r="CT104" s="25"/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-8.2316000000000003</v>
      </c>
      <c r="DV104" s="27">
        <v>0.11559999999999999</v>
      </c>
      <c r="DW104" s="27"/>
      <c r="DX104" s="27"/>
      <c r="DY104" s="27"/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0.11559999999999999</v>
      </c>
    </row>
    <row r="105" spans="1:155">
      <c r="A105">
        <v>76</v>
      </c>
      <c r="B105" s="21">
        <v>-140.85249999999999</v>
      </c>
      <c r="C105" s="21"/>
      <c r="D105" s="21"/>
      <c r="E105" s="21"/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-140.85249999999999</v>
      </c>
      <c r="AF105" s="2"/>
      <c r="AG105" s="18">
        <v>-142.2996</v>
      </c>
      <c r="AH105" s="18"/>
      <c r="AI105" s="18"/>
      <c r="AJ105" s="18"/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-142.2996</v>
      </c>
      <c r="BK105" s="2"/>
      <c r="BL105" s="13">
        <v>-7.234</v>
      </c>
      <c r="BM105" s="13"/>
      <c r="BN105" s="13"/>
      <c r="BO105" s="13"/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-7.234</v>
      </c>
      <c r="CQ105" s="25">
        <v>-8.0574999999999992</v>
      </c>
      <c r="CR105" s="25"/>
      <c r="CS105" s="25"/>
      <c r="CT105" s="25"/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-8.0574999999999992</v>
      </c>
      <c r="DV105" s="27">
        <v>0.1216</v>
      </c>
      <c r="DW105" s="27"/>
      <c r="DX105" s="27"/>
      <c r="DY105" s="27"/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0.1216</v>
      </c>
    </row>
    <row r="106" spans="1:155">
      <c r="A106">
        <v>77</v>
      </c>
      <c r="B106" s="21">
        <v>-140.3014</v>
      </c>
      <c r="C106" s="21"/>
      <c r="D106" s="21"/>
      <c r="E106" s="21"/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-140.3014</v>
      </c>
      <c r="AF106" s="2"/>
      <c r="AG106" s="18">
        <v>-140.15309999999999</v>
      </c>
      <c r="AH106" s="18"/>
      <c r="AI106" s="18"/>
      <c r="AJ106" s="18"/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-140.15309999999999</v>
      </c>
      <c r="BK106" s="2"/>
      <c r="BL106" s="13">
        <v>-6.7606000000000002</v>
      </c>
      <c r="BM106" s="13"/>
      <c r="BN106" s="13"/>
      <c r="BO106" s="13"/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-6.7606000000000002</v>
      </c>
      <c r="CQ106" s="25">
        <v>-7.8582000000000001</v>
      </c>
      <c r="CR106" s="25"/>
      <c r="CS106" s="25"/>
      <c r="CT106" s="25"/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-7.8582000000000001</v>
      </c>
      <c r="DV106" s="27">
        <v>0.12670000000000001</v>
      </c>
      <c r="DW106" s="27"/>
      <c r="DX106" s="27"/>
      <c r="DY106" s="27"/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0.12670000000000001</v>
      </c>
    </row>
    <row r="107" spans="1:155">
      <c r="A107">
        <v>78</v>
      </c>
      <c r="B107" s="21">
        <v>-139.7028</v>
      </c>
      <c r="C107" s="21"/>
      <c r="D107" s="21"/>
      <c r="E107" s="21"/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-139.7028</v>
      </c>
      <c r="AF107" s="2"/>
      <c r="AG107" s="18">
        <v>-139.89519999999999</v>
      </c>
      <c r="AH107" s="18"/>
      <c r="AI107" s="18"/>
      <c r="AJ107" s="18"/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-139.89519999999999</v>
      </c>
      <c r="BK107" s="2"/>
      <c r="BL107" s="13">
        <v>-6.3853</v>
      </c>
      <c r="BM107" s="13"/>
      <c r="BN107" s="13"/>
      <c r="BO107" s="13"/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-6.3853</v>
      </c>
      <c r="CQ107" s="25">
        <v>-7.4531999999999998</v>
      </c>
      <c r="CR107" s="25"/>
      <c r="CS107" s="25"/>
      <c r="CT107" s="25"/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-7.4531999999999998</v>
      </c>
      <c r="DV107" s="27">
        <v>0.12790000000000001</v>
      </c>
      <c r="DW107" s="27"/>
      <c r="DX107" s="27"/>
      <c r="DY107" s="27"/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0.12790000000000001</v>
      </c>
    </row>
    <row r="108" spans="1:155">
      <c r="A108">
        <v>79</v>
      </c>
      <c r="B108" s="21">
        <v>-138.28020000000001</v>
      </c>
      <c r="C108" s="21"/>
      <c r="D108" s="21"/>
      <c r="E108" s="21"/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-138.28020000000001</v>
      </c>
      <c r="AF108" s="2"/>
      <c r="AG108" s="18">
        <v>-139.22790000000001</v>
      </c>
      <c r="AH108" s="18"/>
      <c r="AI108" s="18"/>
      <c r="AJ108" s="18"/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-139.22790000000001</v>
      </c>
      <c r="BK108" s="2"/>
      <c r="BL108" s="13">
        <v>-5.3254000000000001</v>
      </c>
      <c r="BM108" s="13"/>
      <c r="BN108" s="13"/>
      <c r="BO108" s="13"/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-5.3254000000000001</v>
      </c>
      <c r="CQ108" s="25">
        <v>-6.9508999999999999</v>
      </c>
      <c r="CR108" s="25"/>
      <c r="CS108" s="25"/>
      <c r="CT108" s="25"/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-6.9508999999999999</v>
      </c>
      <c r="DV108" s="27">
        <v>0.1326</v>
      </c>
      <c r="DW108" s="27"/>
      <c r="DX108" s="27"/>
      <c r="DY108" s="27"/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0.1326</v>
      </c>
    </row>
    <row r="109" spans="1:155">
      <c r="A109">
        <v>80</v>
      </c>
      <c r="B109" s="21">
        <v>-137.30629999999999</v>
      </c>
      <c r="C109" s="21"/>
      <c r="D109" s="21"/>
      <c r="E109" s="21"/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-137.30629999999999</v>
      </c>
      <c r="AF109" s="2"/>
      <c r="AG109" s="18">
        <v>-138.2355</v>
      </c>
      <c r="AH109" s="18"/>
      <c r="AI109" s="18"/>
      <c r="AJ109" s="18"/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-138.2355</v>
      </c>
      <c r="BK109" s="2"/>
      <c r="BL109" s="13">
        <v>-4.6249000000000002</v>
      </c>
      <c r="BM109" s="13"/>
      <c r="BN109" s="13"/>
      <c r="BO109" s="13"/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-4.6249000000000002</v>
      </c>
      <c r="CQ109" s="25">
        <v>-6.5297999999999998</v>
      </c>
      <c r="CR109" s="25"/>
      <c r="CS109" s="25"/>
      <c r="CT109" s="25"/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-6.5297999999999998</v>
      </c>
      <c r="DV109" s="27">
        <v>0.1472</v>
      </c>
      <c r="DW109" s="27"/>
      <c r="DX109" s="27"/>
      <c r="DY109" s="27"/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0.1472</v>
      </c>
    </row>
    <row r="110" spans="1:155">
      <c r="A110">
        <v>81</v>
      </c>
      <c r="B110" s="21">
        <v>-136.91040000000001</v>
      </c>
      <c r="C110" s="21"/>
      <c r="D110" s="21"/>
      <c r="E110" s="21"/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-136.91040000000001</v>
      </c>
      <c r="AF110" s="2"/>
      <c r="AG110" s="18">
        <v>-137.1343</v>
      </c>
      <c r="AH110" s="18"/>
      <c r="AI110" s="18"/>
      <c r="AJ110" s="18"/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-137.1343</v>
      </c>
      <c r="BK110" s="2"/>
      <c r="BL110" s="13">
        <v>-4.4214000000000002</v>
      </c>
      <c r="BM110" s="13"/>
      <c r="BN110" s="13"/>
      <c r="BO110" s="13"/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-4.4214000000000002</v>
      </c>
      <c r="CQ110" s="25">
        <v>-5.8364000000000003</v>
      </c>
      <c r="CR110" s="25"/>
      <c r="CS110" s="25"/>
      <c r="CT110" s="25"/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-5.8364000000000003</v>
      </c>
      <c r="DV110" s="27">
        <v>0.1744</v>
      </c>
      <c r="DW110" s="27"/>
      <c r="DX110" s="27"/>
      <c r="DY110" s="27"/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0.1744</v>
      </c>
    </row>
    <row r="111" spans="1:155">
      <c r="A111">
        <v>82</v>
      </c>
      <c r="B111" s="21">
        <v>-135.5744</v>
      </c>
      <c r="C111" s="21"/>
      <c r="D111" s="21"/>
      <c r="E111" s="21"/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-135.5744</v>
      </c>
      <c r="AF111" s="2"/>
      <c r="AG111" s="18">
        <v>-136.55269999999999</v>
      </c>
      <c r="AH111" s="18"/>
      <c r="AI111" s="18"/>
      <c r="AJ111" s="18"/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-136.55269999999999</v>
      </c>
      <c r="BK111" s="2"/>
      <c r="BL111" s="13">
        <v>-4.1605999999999996</v>
      </c>
      <c r="BM111" s="13"/>
      <c r="BN111" s="13"/>
      <c r="BO111" s="13"/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-4.1605999999999996</v>
      </c>
      <c r="CQ111" s="25">
        <v>-5.3699000000000003</v>
      </c>
      <c r="CR111" s="25"/>
      <c r="CS111" s="25"/>
      <c r="CT111" s="25"/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-5.3699000000000003</v>
      </c>
      <c r="DV111" s="27">
        <v>0.21129999999999999</v>
      </c>
      <c r="DW111" s="27"/>
      <c r="DX111" s="27"/>
      <c r="DY111" s="27"/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0.21129999999999999</v>
      </c>
    </row>
    <row r="112" spans="1:155">
      <c r="A112">
        <v>83</v>
      </c>
      <c r="B112" s="21">
        <v>-134.3612</v>
      </c>
      <c r="C112" s="21"/>
      <c r="D112" s="21"/>
      <c r="E112" s="21"/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-134.3612</v>
      </c>
      <c r="AF112" s="2"/>
      <c r="AG112" s="18">
        <v>-135.46979999999999</v>
      </c>
      <c r="AH112" s="18"/>
      <c r="AI112" s="18"/>
      <c r="AJ112" s="18"/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-135.46979999999999</v>
      </c>
      <c r="BK112" s="2"/>
      <c r="BL112" s="13">
        <v>-3.9579</v>
      </c>
      <c r="BM112" s="13"/>
      <c r="BN112" s="13"/>
      <c r="BO112" s="13"/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-3.9579</v>
      </c>
      <c r="CQ112" s="25">
        <v>-4.4053000000000004</v>
      </c>
      <c r="CR112" s="25"/>
      <c r="CS112" s="25"/>
      <c r="CT112" s="25"/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-4.4053000000000004</v>
      </c>
      <c r="DV112" s="27">
        <v>0.22170000000000001</v>
      </c>
      <c r="DW112" s="27"/>
      <c r="DX112" s="27"/>
      <c r="DY112" s="27"/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0.22170000000000001</v>
      </c>
    </row>
    <row r="113" spans="1:155">
      <c r="A113">
        <v>84</v>
      </c>
      <c r="B113" s="21">
        <v>-132.39500000000001</v>
      </c>
      <c r="C113" s="21"/>
      <c r="D113" s="21"/>
      <c r="E113" s="21"/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-132.39500000000001</v>
      </c>
      <c r="AF113" s="2"/>
      <c r="AG113" s="18">
        <v>-134.66650000000001</v>
      </c>
      <c r="AH113" s="18"/>
      <c r="AI113" s="18"/>
      <c r="AJ113" s="18"/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-134.66650000000001</v>
      </c>
      <c r="BK113" s="2"/>
      <c r="BL113" s="13">
        <v>-3.2970000000000002</v>
      </c>
      <c r="BM113" s="13"/>
      <c r="BN113" s="13"/>
      <c r="BO113" s="13"/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-3.2970000000000002</v>
      </c>
      <c r="CQ113" s="25">
        <v>-3.5836000000000001</v>
      </c>
      <c r="CR113" s="25"/>
      <c r="CS113" s="25"/>
      <c r="CT113" s="25"/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-3.5836000000000001</v>
      </c>
      <c r="DV113" s="27">
        <v>0.23230000000000001</v>
      </c>
      <c r="DW113" s="27"/>
      <c r="DX113" s="27"/>
      <c r="DY113" s="27"/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0.23230000000000001</v>
      </c>
    </row>
    <row r="114" spans="1:155">
      <c r="A114">
        <v>85</v>
      </c>
      <c r="B114" s="21">
        <v>-131.20349999999999</v>
      </c>
      <c r="C114" s="21"/>
      <c r="D114" s="21"/>
      <c r="E114" s="21"/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-131.20349999999999</v>
      </c>
      <c r="AF114" s="2"/>
      <c r="AG114" s="18">
        <v>-134.01390000000001</v>
      </c>
      <c r="AH114" s="18"/>
      <c r="AI114" s="18"/>
      <c r="AJ114" s="18"/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-134.01390000000001</v>
      </c>
      <c r="BK114" s="2"/>
      <c r="BL114" s="13">
        <v>-3.2277999999999998</v>
      </c>
      <c r="BM114" s="13"/>
      <c r="BN114" s="13"/>
      <c r="BO114" s="13"/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-3.2277999999999998</v>
      </c>
      <c r="CQ114" s="25">
        <v>-3.0316999999999998</v>
      </c>
      <c r="CR114" s="25"/>
      <c r="CS114" s="25"/>
      <c r="CT114" s="25"/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-3.0316999999999998</v>
      </c>
      <c r="DV114" s="27">
        <v>0.24179999999999999</v>
      </c>
      <c r="DW114" s="27"/>
      <c r="DX114" s="27"/>
      <c r="DY114" s="27"/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0.24179999999999999</v>
      </c>
    </row>
    <row r="115" spans="1:155">
      <c r="A115">
        <v>86</v>
      </c>
      <c r="B115" s="21">
        <v>-128.02670000000001</v>
      </c>
      <c r="C115" s="21"/>
      <c r="D115" s="21"/>
      <c r="E115" s="21"/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-128.02670000000001</v>
      </c>
      <c r="AF115" s="2"/>
      <c r="AG115" s="18">
        <v>-132.1712</v>
      </c>
      <c r="AH115" s="18"/>
      <c r="AI115" s="18"/>
      <c r="AJ115" s="18"/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-132.1712</v>
      </c>
      <c r="BK115" s="2"/>
      <c r="BL115" s="13">
        <v>-2.5118</v>
      </c>
      <c r="BM115" s="13"/>
      <c r="BN115" s="13"/>
      <c r="BO115" s="13"/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-2.5118</v>
      </c>
      <c r="CQ115" s="25">
        <v>-1.569</v>
      </c>
      <c r="CR115" s="25"/>
      <c r="CS115" s="25"/>
      <c r="CT115" s="25"/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-1.569</v>
      </c>
      <c r="DV115" s="27">
        <v>0.25790000000000002</v>
      </c>
      <c r="DW115" s="27"/>
      <c r="DX115" s="27"/>
      <c r="DY115" s="27"/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0.25790000000000002</v>
      </c>
    </row>
    <row r="116" spans="1:155">
      <c r="A116">
        <v>87</v>
      </c>
      <c r="B116" s="21">
        <v>-126.93899999999999</v>
      </c>
      <c r="C116" s="21"/>
      <c r="D116" s="21"/>
      <c r="E116" s="21"/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-126.93899999999999</v>
      </c>
      <c r="AF116" s="2"/>
      <c r="AG116" s="18">
        <v>-131.035</v>
      </c>
      <c r="AH116" s="18"/>
      <c r="AI116" s="18"/>
      <c r="AJ116" s="18"/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-131.035</v>
      </c>
      <c r="BK116" s="2"/>
      <c r="BL116" s="13">
        <v>-2.2101000000000002</v>
      </c>
      <c r="BM116" s="13"/>
      <c r="BN116" s="13"/>
      <c r="BO116" s="13"/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-2.2101000000000002</v>
      </c>
      <c r="CQ116" s="25">
        <v>-0.65590000000000004</v>
      </c>
      <c r="CR116" s="25"/>
      <c r="CS116" s="25"/>
      <c r="CT116" s="25"/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-0.65590000000000004</v>
      </c>
      <c r="DV116" s="27">
        <v>0.28870000000000001</v>
      </c>
      <c r="DW116" s="27"/>
      <c r="DX116" s="27"/>
      <c r="DY116" s="27"/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0.28870000000000001</v>
      </c>
    </row>
    <row r="117" spans="1:155">
      <c r="A117">
        <v>88</v>
      </c>
      <c r="B117" s="21">
        <v>-126.3793</v>
      </c>
      <c r="C117" s="21"/>
      <c r="D117" s="21"/>
      <c r="E117" s="21"/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-126.3793</v>
      </c>
      <c r="AF117" s="2"/>
      <c r="AG117" s="18">
        <v>-128.92189999999999</v>
      </c>
      <c r="AH117" s="18"/>
      <c r="AI117" s="18"/>
      <c r="AJ117" s="18"/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-128.92189999999999</v>
      </c>
      <c r="BK117" s="2"/>
      <c r="BL117" s="13">
        <v>-1.4093</v>
      </c>
      <c r="BM117" s="13"/>
      <c r="BN117" s="13"/>
      <c r="BO117" s="13"/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-1.4093</v>
      </c>
      <c r="CQ117" s="25">
        <v>0.82210000000000005</v>
      </c>
      <c r="CR117" s="25"/>
      <c r="CS117" s="25"/>
      <c r="CT117" s="25"/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0.82210000000000005</v>
      </c>
      <c r="DV117" s="27">
        <v>0.30159999999999998</v>
      </c>
      <c r="DW117" s="27"/>
      <c r="DX117" s="27"/>
      <c r="DY117" s="27"/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0.30159999999999998</v>
      </c>
    </row>
    <row r="118" spans="1:155">
      <c r="A118">
        <v>89</v>
      </c>
      <c r="B118" s="21">
        <v>-125.09180000000001</v>
      </c>
      <c r="C118" s="21"/>
      <c r="D118" s="21"/>
      <c r="E118" s="21"/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-125.09180000000001</v>
      </c>
      <c r="AF118" s="2"/>
      <c r="AG118" s="18">
        <v>-128.5213</v>
      </c>
      <c r="AH118" s="18"/>
      <c r="AI118" s="18"/>
      <c r="AJ118" s="18"/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-128.5213</v>
      </c>
      <c r="BK118" s="2"/>
      <c r="BL118" s="13">
        <v>0.2447</v>
      </c>
      <c r="BM118" s="13"/>
      <c r="BN118" s="13"/>
      <c r="BO118" s="13"/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0.2447</v>
      </c>
      <c r="CQ118" s="25">
        <v>2.5289000000000001</v>
      </c>
      <c r="CR118" s="25"/>
      <c r="CS118" s="25"/>
      <c r="CT118" s="25"/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2.5289000000000001</v>
      </c>
      <c r="DV118" s="27">
        <v>0.31540000000000001</v>
      </c>
      <c r="DW118" s="27"/>
      <c r="DX118" s="27"/>
      <c r="DY118" s="27"/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0.31540000000000001</v>
      </c>
    </row>
    <row r="119" spans="1:155">
      <c r="A119">
        <v>90</v>
      </c>
      <c r="B119" s="21">
        <v>-124.3476</v>
      </c>
      <c r="C119" s="21"/>
      <c r="D119" s="21"/>
      <c r="E119" s="21"/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-124.3476</v>
      </c>
      <c r="AF119" s="2"/>
      <c r="AG119" s="18">
        <v>-127.7812</v>
      </c>
      <c r="AH119" s="18"/>
      <c r="AI119" s="18"/>
      <c r="AJ119" s="18"/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-127.7812</v>
      </c>
      <c r="BK119" s="2"/>
      <c r="BL119" s="13">
        <v>2.1903000000000001</v>
      </c>
      <c r="BM119" s="13"/>
      <c r="BN119" s="13"/>
      <c r="BO119" s="13"/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2.1903000000000001</v>
      </c>
      <c r="CQ119" s="25">
        <v>2.8346</v>
      </c>
      <c r="CR119" s="25"/>
      <c r="CS119" s="25"/>
      <c r="CT119" s="25"/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2.8346</v>
      </c>
      <c r="DV119" s="27">
        <v>0.32940000000000003</v>
      </c>
      <c r="DW119" s="27"/>
      <c r="DX119" s="27"/>
      <c r="DY119" s="27"/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0.32940000000000003</v>
      </c>
    </row>
    <row r="120" spans="1:155">
      <c r="A120">
        <v>91</v>
      </c>
      <c r="B120" s="21">
        <v>-121.47929999999999</v>
      </c>
      <c r="C120" s="21"/>
      <c r="D120" s="21"/>
      <c r="E120" s="21"/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-121.47929999999999</v>
      </c>
      <c r="AF120" s="2"/>
      <c r="AG120" s="18">
        <v>-126.7178</v>
      </c>
      <c r="AH120" s="18"/>
      <c r="AI120" s="18"/>
      <c r="AJ120" s="18"/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-126.7178</v>
      </c>
      <c r="BK120" s="2"/>
      <c r="BL120" s="13">
        <v>4.4946000000000002</v>
      </c>
      <c r="BM120" s="13"/>
      <c r="BN120" s="13"/>
      <c r="BO120" s="13"/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4.4946000000000002</v>
      </c>
      <c r="CQ120" s="25">
        <v>3.4176000000000002</v>
      </c>
      <c r="CR120" s="25"/>
      <c r="CS120" s="25"/>
      <c r="CT120" s="25"/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3.4176000000000002</v>
      </c>
      <c r="DV120" s="27">
        <v>0.37969999999999998</v>
      </c>
      <c r="DW120" s="27"/>
      <c r="DX120" s="27"/>
      <c r="DY120" s="27"/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0.37969999999999998</v>
      </c>
    </row>
    <row r="121" spans="1:155">
      <c r="A121">
        <v>92</v>
      </c>
      <c r="B121" s="21">
        <v>-119.9689</v>
      </c>
      <c r="C121" s="21"/>
      <c r="D121" s="21"/>
      <c r="E121" s="21"/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-119.9689</v>
      </c>
      <c r="AF121" s="2"/>
      <c r="AG121" s="18">
        <v>-126.0835</v>
      </c>
      <c r="AH121" s="18"/>
      <c r="AI121" s="18"/>
      <c r="AJ121" s="18"/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-126.0835</v>
      </c>
      <c r="BK121" s="2"/>
      <c r="BL121" s="13">
        <v>4.8753000000000002</v>
      </c>
      <c r="BM121" s="13"/>
      <c r="BN121" s="13"/>
      <c r="BO121" s="13"/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4.8753000000000002</v>
      </c>
      <c r="CQ121" s="25">
        <v>4.0591999999999997</v>
      </c>
      <c r="CR121" s="25"/>
      <c r="CS121" s="25"/>
      <c r="CT121" s="25"/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4.0591999999999997</v>
      </c>
      <c r="DV121" s="27">
        <v>0.40189999999999998</v>
      </c>
      <c r="DW121" s="27"/>
      <c r="DX121" s="27"/>
      <c r="DY121" s="27"/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0.40189999999999998</v>
      </c>
    </row>
    <row r="122" spans="1:155">
      <c r="A122">
        <v>93</v>
      </c>
      <c r="B122" s="21">
        <v>-119.1521</v>
      </c>
      <c r="C122" s="21"/>
      <c r="D122" s="21"/>
      <c r="E122" s="21"/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-119.1521</v>
      </c>
      <c r="AF122" s="2"/>
      <c r="AG122" s="18">
        <v>-124.95829999999999</v>
      </c>
      <c r="AH122" s="18"/>
      <c r="AI122" s="18"/>
      <c r="AJ122" s="18"/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-124.95829999999999</v>
      </c>
      <c r="BK122" s="2"/>
      <c r="BL122" s="13">
        <v>5.327</v>
      </c>
      <c r="BM122" s="13"/>
      <c r="BN122" s="13"/>
      <c r="BO122" s="13"/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5.327</v>
      </c>
      <c r="CQ122" s="25">
        <v>5.2073</v>
      </c>
      <c r="CR122" s="25"/>
      <c r="CS122" s="25"/>
      <c r="CT122" s="25"/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5.2073</v>
      </c>
      <c r="DV122" s="27">
        <v>0.43509999999999999</v>
      </c>
      <c r="DW122" s="27"/>
      <c r="DX122" s="27"/>
      <c r="DY122" s="27"/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0.43509999999999999</v>
      </c>
    </row>
    <row r="123" spans="1:155">
      <c r="A123">
        <v>94</v>
      </c>
      <c r="B123" s="21">
        <v>-115.6768</v>
      </c>
      <c r="C123" s="21"/>
      <c r="D123" s="21"/>
      <c r="E123" s="21"/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-115.6768</v>
      </c>
      <c r="AF123" s="2"/>
      <c r="AG123" s="18">
        <v>-121.76730000000001</v>
      </c>
      <c r="AH123" s="18"/>
      <c r="AI123" s="18"/>
      <c r="AJ123" s="18"/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-121.76730000000001</v>
      </c>
      <c r="BK123" s="2"/>
      <c r="BL123" s="13">
        <v>6.1021999999999998</v>
      </c>
      <c r="BM123" s="13"/>
      <c r="BN123" s="13"/>
      <c r="BO123" s="13"/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6.1021999999999998</v>
      </c>
      <c r="CQ123" s="25">
        <v>5.6342999999999996</v>
      </c>
      <c r="CR123" s="25"/>
      <c r="CS123" s="25"/>
      <c r="CT123" s="25"/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5.6342999999999996</v>
      </c>
      <c r="DV123" s="27">
        <v>0.4909</v>
      </c>
      <c r="DW123" s="27"/>
      <c r="DX123" s="27"/>
      <c r="DY123" s="27"/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0.4909</v>
      </c>
    </row>
    <row r="124" spans="1:155">
      <c r="A124">
        <v>95</v>
      </c>
      <c r="B124" s="21">
        <v>-113.82859999999999</v>
      </c>
      <c r="C124" s="21"/>
      <c r="D124" s="21"/>
      <c r="E124" s="21"/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-113.82859999999999</v>
      </c>
      <c r="AF124" s="2"/>
      <c r="AG124" s="18">
        <v>-121.0068</v>
      </c>
      <c r="AH124" s="18"/>
      <c r="AI124" s="18"/>
      <c r="AJ124" s="18"/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-121.0068</v>
      </c>
      <c r="BK124" s="2"/>
      <c r="BL124" s="13">
        <v>6.5484999999999998</v>
      </c>
      <c r="BM124" s="13"/>
      <c r="BN124" s="13"/>
      <c r="BO124" s="13"/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6.5484999999999998</v>
      </c>
      <c r="CQ124" s="25">
        <v>6.5232000000000001</v>
      </c>
      <c r="CR124" s="25"/>
      <c r="CS124" s="25"/>
      <c r="CT124" s="25"/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6.5232000000000001</v>
      </c>
      <c r="DV124" s="27">
        <v>0.53029999999999999</v>
      </c>
      <c r="DW124" s="27"/>
      <c r="DX124" s="27"/>
      <c r="DY124" s="27"/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0.53029999999999999</v>
      </c>
    </row>
    <row r="125" spans="1:155">
      <c r="A125">
        <v>96</v>
      </c>
      <c r="B125" s="21">
        <v>-110.62050000000001</v>
      </c>
      <c r="C125" s="21"/>
      <c r="D125" s="21"/>
      <c r="E125" s="21"/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-110.62050000000001</v>
      </c>
      <c r="AF125" s="2"/>
      <c r="AG125" s="18">
        <v>-118.4615</v>
      </c>
      <c r="AH125" s="18"/>
      <c r="AI125" s="18"/>
      <c r="AJ125" s="18"/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-118.4615</v>
      </c>
      <c r="BK125" s="2"/>
      <c r="BL125" s="13">
        <v>8.2627000000000006</v>
      </c>
      <c r="BM125" s="13"/>
      <c r="BN125" s="13"/>
      <c r="BO125" s="13"/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8.2627000000000006</v>
      </c>
      <c r="CQ125" s="25">
        <v>9.8239000000000001</v>
      </c>
      <c r="CR125" s="25"/>
      <c r="CS125" s="25"/>
      <c r="CT125" s="25"/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9.8239000000000001</v>
      </c>
      <c r="DV125" s="27">
        <v>0.54900000000000004</v>
      </c>
      <c r="DW125" s="27"/>
      <c r="DX125" s="27"/>
      <c r="DY125" s="27"/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0.54900000000000004</v>
      </c>
    </row>
    <row r="126" spans="1:155">
      <c r="A126">
        <v>97</v>
      </c>
      <c r="B126" s="21">
        <v>-108.0855</v>
      </c>
      <c r="C126" s="21"/>
      <c r="D126" s="21"/>
      <c r="E126" s="21"/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-108.0855</v>
      </c>
      <c r="AF126" s="2"/>
      <c r="AG126" s="18">
        <v>-115.93429999999999</v>
      </c>
      <c r="AH126" s="18"/>
      <c r="AI126" s="18"/>
      <c r="AJ126" s="18"/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-115.93429999999999</v>
      </c>
      <c r="BK126" s="2"/>
      <c r="BL126" s="13">
        <v>13.206099999999999</v>
      </c>
      <c r="BM126" s="13"/>
      <c r="BN126" s="13"/>
      <c r="BO126" s="13"/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13.206099999999999</v>
      </c>
      <c r="CQ126" s="25">
        <v>13.425000000000001</v>
      </c>
      <c r="CR126" s="25"/>
      <c r="CS126" s="25"/>
      <c r="CT126" s="25"/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13.425000000000001</v>
      </c>
      <c r="DV126" s="27">
        <v>0.59040000000000004</v>
      </c>
      <c r="DW126" s="27"/>
      <c r="DX126" s="27"/>
      <c r="DY126" s="27"/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0.59040000000000004</v>
      </c>
    </row>
    <row r="127" spans="1:155">
      <c r="A127">
        <v>98</v>
      </c>
      <c r="B127" s="21">
        <v>-105.7076</v>
      </c>
      <c r="C127" s="21"/>
      <c r="D127" s="21"/>
      <c r="E127" s="21"/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-105.7076</v>
      </c>
      <c r="AF127" s="2"/>
      <c r="AG127" s="18">
        <v>-106.7984</v>
      </c>
      <c r="AH127" s="18"/>
      <c r="AI127" s="18"/>
      <c r="AJ127" s="18"/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-106.7984</v>
      </c>
      <c r="BK127" s="2"/>
      <c r="BL127" s="13">
        <v>16.9101</v>
      </c>
      <c r="BM127" s="13"/>
      <c r="BN127" s="13"/>
      <c r="BO127" s="13"/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16.9101</v>
      </c>
      <c r="CQ127" s="25">
        <v>17.096900000000002</v>
      </c>
      <c r="CR127" s="25"/>
      <c r="CS127" s="25"/>
      <c r="CT127" s="25"/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17.096900000000002</v>
      </c>
      <c r="DV127" s="27">
        <v>0.64359999999999995</v>
      </c>
      <c r="DW127" s="27"/>
      <c r="DX127" s="27"/>
      <c r="DY127" s="27"/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0.64359999999999995</v>
      </c>
    </row>
    <row r="128" spans="1:155">
      <c r="A128">
        <v>99</v>
      </c>
      <c r="B128" s="21">
        <v>-102.1485</v>
      </c>
      <c r="C128" s="21"/>
      <c r="D128" s="21"/>
      <c r="E128" s="21"/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-102.1485</v>
      </c>
      <c r="AF128" s="2"/>
      <c r="AG128" s="18">
        <v>-96.516900000000007</v>
      </c>
      <c r="AH128" s="18"/>
      <c r="AI128" s="18"/>
      <c r="AJ128" s="18"/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-96.516900000000007</v>
      </c>
      <c r="BK128" s="2"/>
      <c r="BL128" s="13">
        <v>22.513400000000001</v>
      </c>
      <c r="BM128" s="13"/>
      <c r="BN128" s="13"/>
      <c r="BO128" s="13"/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22.513400000000001</v>
      </c>
      <c r="CQ128" s="25">
        <v>22.2882</v>
      </c>
      <c r="CR128" s="25"/>
      <c r="CS128" s="25"/>
      <c r="CT128" s="25"/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22.2882</v>
      </c>
      <c r="DV128" s="27">
        <v>0.82489999999999997</v>
      </c>
      <c r="DW128" s="27"/>
      <c r="DX128" s="27"/>
      <c r="DY128" s="27"/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0.82489999999999997</v>
      </c>
    </row>
    <row r="129" spans="1:155">
      <c r="A129">
        <v>100</v>
      </c>
      <c r="B129" s="21">
        <v>-83.111000000000004</v>
      </c>
      <c r="C129" s="21"/>
      <c r="D129" s="21"/>
      <c r="E129" s="21"/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-83.111000000000004</v>
      </c>
      <c r="AF129" s="2"/>
      <c r="AG129" s="18">
        <v>-88.603700000000003</v>
      </c>
      <c r="AH129" s="18"/>
      <c r="AI129" s="18"/>
      <c r="AJ129" s="18"/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-88.603700000000003</v>
      </c>
      <c r="BK129" s="2"/>
      <c r="BL129" s="13">
        <v>29.814</v>
      </c>
      <c r="BM129" s="13"/>
      <c r="BN129" s="13"/>
      <c r="BO129" s="13"/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29.814</v>
      </c>
      <c r="CQ129" s="25">
        <v>29.005700000000001</v>
      </c>
      <c r="CR129" s="25"/>
      <c r="CS129" s="25"/>
      <c r="CT129" s="25"/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29.005700000000001</v>
      </c>
      <c r="DV129" s="27">
        <v>1.1895</v>
      </c>
      <c r="DW129" s="27"/>
      <c r="DX129" s="27"/>
      <c r="DY129" s="27"/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1.1895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EY129"/>
  <sheetViews>
    <sheetView zoomScale="70" zoomScaleNormal="70" zoomScalePageLayoutView="70" workbookViewId="0">
      <selection activeCell="DV26" sqref="DV26"/>
    </sheetView>
  </sheetViews>
  <sheetFormatPr defaultColWidth="9.140625" defaultRowHeight="12.75"/>
  <cols>
    <col min="1" max="8" width="9.28515625" customWidth="1"/>
    <col min="9" max="9" width="9.140625" style="15" customWidth="1"/>
    <col min="10" max="93" width="9.28515625" customWidth="1"/>
    <col min="95" max="124" width="9.28515625" customWidth="1"/>
    <col min="126" max="155" width="9.28515625" customWidth="1"/>
  </cols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25" spans="1:155">
      <c r="A25" s="1" t="s">
        <v>0</v>
      </c>
      <c r="B25" s="5" t="s">
        <v>25</v>
      </c>
      <c r="C25" s="5"/>
      <c r="D25" s="5"/>
      <c r="E25" s="5"/>
      <c r="F25" s="6"/>
      <c r="G25" s="6"/>
      <c r="H25" s="6"/>
      <c r="I25" s="7"/>
      <c r="J25" s="5"/>
      <c r="K25" s="5"/>
      <c r="L25" s="5"/>
      <c r="M25" s="5"/>
      <c r="N25" s="5"/>
      <c r="O25" s="5"/>
      <c r="P25" s="5"/>
      <c r="Q25" s="5"/>
      <c r="R25" s="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4" t="s">
        <v>1</v>
      </c>
      <c r="AG25" t="str">
        <f>B25</f>
        <v>ZTE</v>
      </c>
      <c r="AH25">
        <f t="shared" ref="AH25:BJ25" si="0">C25</f>
        <v>0</v>
      </c>
      <c r="AI25">
        <f t="shared" si="0"/>
        <v>0</v>
      </c>
      <c r="AJ25">
        <f>E25</f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4" t="str">
        <f t="shared" si="0"/>
        <v>Mean</v>
      </c>
      <c r="BL25" t="str">
        <f>B25</f>
        <v>ZTE</v>
      </c>
      <c r="BM25">
        <f t="shared" ref="BM25:CO25" si="1">C25</f>
        <v>0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4" t="str">
        <f t="shared" si="1"/>
        <v>Mean</v>
      </c>
      <c r="CQ25" t="str">
        <f>B25</f>
        <v>ZTE</v>
      </c>
      <c r="CR25">
        <f t="shared" ref="CR25:DS25" si="2">C25</f>
        <v>0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4" t="str">
        <f t="shared" ref="DT25" si="3">BJ25</f>
        <v>Mean</v>
      </c>
      <c r="DV25" t="str">
        <f>B25</f>
        <v>ZTE</v>
      </c>
      <c r="DW25">
        <f t="shared" ref="DW25:EX25" si="4">C25</f>
        <v>0</v>
      </c>
      <c r="DX25">
        <f t="shared" si="4"/>
        <v>0</v>
      </c>
      <c r="DY25">
        <f t="shared" si="4"/>
        <v>0</v>
      </c>
      <c r="DZ25">
        <f t="shared" si="4"/>
        <v>0</v>
      </c>
      <c r="EA25">
        <f t="shared" si="4"/>
        <v>0</v>
      </c>
      <c r="EB25">
        <f t="shared" si="4"/>
        <v>0</v>
      </c>
      <c r="EC25">
        <f t="shared" si="4"/>
        <v>0</v>
      </c>
      <c r="ED25">
        <f t="shared" si="4"/>
        <v>0</v>
      </c>
      <c r="EE25">
        <f t="shared" si="4"/>
        <v>0</v>
      </c>
      <c r="EF25">
        <f t="shared" si="4"/>
        <v>0</v>
      </c>
      <c r="EG25">
        <f t="shared" si="4"/>
        <v>0</v>
      </c>
      <c r="EH25">
        <f t="shared" si="4"/>
        <v>0</v>
      </c>
      <c r="EI25">
        <f t="shared" si="4"/>
        <v>0</v>
      </c>
      <c r="EJ25">
        <f t="shared" si="4"/>
        <v>0</v>
      </c>
      <c r="EK25">
        <f t="shared" si="4"/>
        <v>0</v>
      </c>
      <c r="EL25">
        <f t="shared" si="4"/>
        <v>0</v>
      </c>
      <c r="EM25">
        <f t="shared" si="4"/>
        <v>0</v>
      </c>
      <c r="EN25">
        <f t="shared" si="4"/>
        <v>0</v>
      </c>
      <c r="EO25">
        <f t="shared" si="4"/>
        <v>0</v>
      </c>
      <c r="EP25">
        <f t="shared" si="4"/>
        <v>0</v>
      </c>
      <c r="EQ25">
        <f t="shared" si="4"/>
        <v>0</v>
      </c>
      <c r="ER25">
        <f t="shared" si="4"/>
        <v>0</v>
      </c>
      <c r="ES25">
        <f t="shared" si="4"/>
        <v>0</v>
      </c>
      <c r="ET25">
        <f t="shared" si="4"/>
        <v>0</v>
      </c>
      <c r="EU25">
        <f t="shared" si="4"/>
        <v>0</v>
      </c>
      <c r="EV25">
        <f t="shared" si="4"/>
        <v>0</v>
      </c>
      <c r="EW25">
        <f t="shared" si="4"/>
        <v>0</v>
      </c>
      <c r="EX25">
        <f t="shared" si="4"/>
        <v>0</v>
      </c>
      <c r="EY25" s="4" t="str">
        <f t="shared" ref="EY25" si="5">CO25</f>
        <v>Mean</v>
      </c>
    </row>
    <row r="26" spans="1:155">
      <c r="A26" s="1"/>
      <c r="B26" s="9"/>
      <c r="C26" s="9"/>
      <c r="D26" s="9"/>
      <c r="E26" s="9"/>
      <c r="F26" s="9"/>
      <c r="G26" s="9"/>
      <c r="H26" s="9"/>
      <c r="I26" s="16"/>
      <c r="J26" s="9"/>
      <c r="K26" s="9"/>
      <c r="L26" s="9"/>
      <c r="M26" s="9"/>
      <c r="N26" s="9"/>
      <c r="O26" s="9"/>
      <c r="P26" s="9"/>
      <c r="Q26" s="9"/>
      <c r="R26" s="10"/>
      <c r="S26" s="9"/>
      <c r="T26" s="11"/>
      <c r="U26" s="9"/>
      <c r="V26" s="9"/>
      <c r="W26" s="10"/>
      <c r="X26" s="9"/>
      <c r="Y26" s="9"/>
      <c r="Z26" s="9"/>
      <c r="AA26" s="9"/>
      <c r="AB26" s="9"/>
      <c r="AC26" s="9"/>
      <c r="AD26" s="9"/>
      <c r="AE26" s="9"/>
      <c r="BJ26" s="4"/>
      <c r="CO26" s="4"/>
      <c r="DT26" s="4"/>
      <c r="DU26" s="1" t="s">
        <v>7</v>
      </c>
      <c r="DV26" s="29">
        <v>28.7</v>
      </c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3">
        <f t="shared" ref="EY26" si="6">AVERAGE(DV26:EX26)</f>
        <v>28.7</v>
      </c>
    </row>
    <row r="27" spans="1:155">
      <c r="A27" s="1"/>
      <c r="B27" s="9"/>
      <c r="C27" s="9"/>
      <c r="D27" s="9"/>
      <c r="E27" s="9"/>
      <c r="F27" s="9"/>
      <c r="G27" s="9"/>
      <c r="H27" s="9"/>
      <c r="I27" s="16"/>
      <c r="J27" s="9"/>
      <c r="K27" s="9"/>
      <c r="L27" s="9"/>
      <c r="M27" s="9"/>
      <c r="N27" s="9"/>
      <c r="O27" s="9"/>
      <c r="P27" s="9"/>
      <c r="Q27" s="9"/>
      <c r="R27" s="10"/>
      <c r="S27" s="9"/>
      <c r="T27" s="11"/>
      <c r="U27" s="9"/>
      <c r="V27" s="9"/>
      <c r="W27" s="10"/>
      <c r="X27" s="9"/>
      <c r="Y27" s="9"/>
      <c r="Z27" s="9"/>
      <c r="AA27" s="9"/>
      <c r="AB27" s="9"/>
      <c r="AC27" s="9"/>
      <c r="AD27" s="9"/>
      <c r="AE27" s="9"/>
      <c r="BJ27" s="4"/>
      <c r="CO27" s="4"/>
      <c r="DT27" s="4"/>
      <c r="EY27" s="30"/>
    </row>
    <row r="28" spans="1:155">
      <c r="A28" s="31" t="s">
        <v>9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1"/>
      <c r="P28" s="1"/>
      <c r="Q28" s="1"/>
      <c r="R28" s="1"/>
      <c r="S28" s="23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2"/>
      <c r="AF28" s="1"/>
      <c r="AG28" s="1" t="s">
        <v>23</v>
      </c>
      <c r="AH28" s="1"/>
      <c r="AI28" s="1"/>
      <c r="AL28" s="1"/>
      <c r="AM28" s="1"/>
      <c r="AN28" s="1"/>
      <c r="AO28" s="1" t="s">
        <v>2</v>
      </c>
      <c r="AS28" s="1"/>
      <c r="AX28" s="1"/>
      <c r="BJ28" s="4"/>
      <c r="BK28" s="1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24</v>
      </c>
      <c r="CR28" s="1"/>
      <c r="CS28" s="1"/>
      <c r="CV28" s="1"/>
      <c r="CW28" s="1"/>
      <c r="CX28" s="1"/>
      <c r="CY28" s="1"/>
      <c r="DC28" s="1"/>
      <c r="DH28" s="1"/>
      <c r="DT28" s="4"/>
      <c r="DU28" s="1" t="s">
        <v>8</v>
      </c>
      <c r="DW28" s="1"/>
      <c r="DX28" s="1"/>
      <c r="EA28" s="1"/>
      <c r="EB28" s="1"/>
      <c r="EC28" s="1"/>
      <c r="ED28" s="1"/>
      <c r="EH28" s="1"/>
      <c r="EM28" s="1"/>
      <c r="EY28" s="30"/>
    </row>
    <row r="29" spans="1:155">
      <c r="A29">
        <v>0</v>
      </c>
      <c r="B29" s="21">
        <v>-236.3297</v>
      </c>
      <c r="C29" s="21"/>
      <c r="D29" s="21"/>
      <c r="E29" s="21"/>
      <c r="F29" s="21"/>
      <c r="G29" s="21"/>
      <c r="H29" s="22"/>
      <c r="I29" s="22"/>
      <c r="J29" s="24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3">
        <f>AVERAGE(B29:AD29)</f>
        <v>-236.3297</v>
      </c>
      <c r="AF29" s="2"/>
      <c r="AG29" s="18">
        <v>-232.53970000000001</v>
      </c>
      <c r="AH29" s="18"/>
      <c r="AI29" s="18"/>
      <c r="AJ29" s="18"/>
      <c r="AK29" s="18"/>
      <c r="AL29" s="18"/>
      <c r="AM29" s="18"/>
      <c r="AN29" s="18"/>
      <c r="AO29" s="19"/>
      <c r="AP29" s="18"/>
      <c r="AQ29" s="18"/>
      <c r="AR29" s="19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3">
        <f>AVERAGE(AG29:BI29)</f>
        <v>-232.53970000000001</v>
      </c>
      <c r="BK29" s="2"/>
      <c r="BL29" s="13">
        <v>-85.003299999999996</v>
      </c>
      <c r="BM29" s="13"/>
      <c r="BN29" s="13"/>
      <c r="BO29" s="13"/>
      <c r="BP29" s="13"/>
      <c r="BQ29" s="13"/>
      <c r="BR29" s="13"/>
      <c r="BS29" s="13"/>
      <c r="BT29" s="20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-85.003299999999996</v>
      </c>
      <c r="CQ29" s="25">
        <v>5.8532000000000002</v>
      </c>
      <c r="CR29" s="25"/>
      <c r="CS29" s="25"/>
      <c r="CT29" s="25"/>
      <c r="CU29" s="25"/>
      <c r="CV29" s="25"/>
      <c r="CW29" s="25"/>
      <c r="CX29" s="25"/>
      <c r="CY29" s="26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3">
        <f>AVERAGE(CQ29:DS29)</f>
        <v>5.8532000000000002</v>
      </c>
      <c r="DV29" s="27">
        <v>0</v>
      </c>
      <c r="DW29" s="27"/>
      <c r="DX29" s="27"/>
      <c r="DY29" s="27"/>
      <c r="DZ29" s="27"/>
      <c r="EA29" s="27"/>
      <c r="EB29" s="27"/>
      <c r="EC29" s="27"/>
      <c r="ED29" s="28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3">
        <f>AVERAGE(DV29:EX29)</f>
        <v>0</v>
      </c>
    </row>
    <row r="30" spans="1:155">
      <c r="A30">
        <v>1</v>
      </c>
      <c r="B30" s="21">
        <v>-212.1121</v>
      </c>
      <c r="C30" s="21"/>
      <c r="D30" s="21"/>
      <c r="E30" s="21"/>
      <c r="F30" s="21"/>
      <c r="G30" s="21"/>
      <c r="H30" s="22"/>
      <c r="I30" s="22"/>
      <c r="J30" s="24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>
        <f t="shared" ref="AE30:AE93" si="7">AVERAGE(B30:AD30)</f>
        <v>-212.1121</v>
      </c>
      <c r="AF30" s="2"/>
      <c r="AG30" s="18">
        <v>-210.92500000000001</v>
      </c>
      <c r="AH30" s="18"/>
      <c r="AI30" s="18"/>
      <c r="AJ30" s="18"/>
      <c r="AK30" s="18"/>
      <c r="AL30" s="18"/>
      <c r="AM30" s="18"/>
      <c r="AN30" s="18"/>
      <c r="AO30" s="19"/>
      <c r="AP30" s="18"/>
      <c r="AQ30" s="18"/>
      <c r="AR30" s="19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3">
        <f t="shared" ref="BJ30:BJ93" si="8">AVERAGE(AG30:BI30)</f>
        <v>-210.92500000000001</v>
      </c>
      <c r="BK30" s="2"/>
      <c r="BL30" s="13">
        <v>-66.017200000000003</v>
      </c>
      <c r="BM30" s="13"/>
      <c r="BN30" s="13"/>
      <c r="BO30" s="13"/>
      <c r="BP30" s="13"/>
      <c r="BQ30" s="13"/>
      <c r="BR30" s="13"/>
      <c r="BS30" s="13"/>
      <c r="BT30" s="20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9">AVERAGE(BL30:CN30)</f>
        <v>-66.017200000000003</v>
      </c>
      <c r="CQ30" s="25">
        <v>12.6777</v>
      </c>
      <c r="CR30" s="25"/>
      <c r="CS30" s="25"/>
      <c r="CT30" s="25"/>
      <c r="CU30" s="25"/>
      <c r="CV30" s="25"/>
      <c r="CW30" s="25"/>
      <c r="CX30" s="25"/>
      <c r="CY30" s="26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3">
        <f t="shared" ref="DT30:DT93" si="10">AVERAGE(CQ30:DS30)</f>
        <v>12.6777</v>
      </c>
      <c r="DV30" s="27">
        <v>0</v>
      </c>
      <c r="DW30" s="27"/>
      <c r="DX30" s="27"/>
      <c r="DY30" s="27"/>
      <c r="DZ30" s="27"/>
      <c r="EA30" s="27"/>
      <c r="EB30" s="27"/>
      <c r="EC30" s="27"/>
      <c r="ED30" s="28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3">
        <f t="shared" ref="EY30:EY93" si="11">AVERAGE(DV30:EX30)</f>
        <v>0</v>
      </c>
    </row>
    <row r="31" spans="1:155">
      <c r="A31">
        <v>2</v>
      </c>
      <c r="B31" s="21">
        <v>-203.71100000000001</v>
      </c>
      <c r="C31" s="21"/>
      <c r="D31" s="21"/>
      <c r="E31" s="21"/>
      <c r="F31" s="21"/>
      <c r="G31" s="21"/>
      <c r="H31" s="22"/>
      <c r="I31" s="22"/>
      <c r="J31" s="24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3">
        <f t="shared" si="7"/>
        <v>-203.71100000000001</v>
      </c>
      <c r="AF31" s="2"/>
      <c r="AG31" s="18">
        <v>-208.4941</v>
      </c>
      <c r="AH31" s="18"/>
      <c r="AI31" s="18"/>
      <c r="AJ31" s="18"/>
      <c r="AK31" s="18"/>
      <c r="AL31" s="18"/>
      <c r="AM31" s="18"/>
      <c r="AN31" s="18"/>
      <c r="AO31" s="19"/>
      <c r="AP31" s="18"/>
      <c r="AQ31" s="18"/>
      <c r="AR31" s="19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3">
        <f t="shared" si="8"/>
        <v>-208.4941</v>
      </c>
      <c r="BK31" s="2"/>
      <c r="BL31" s="13">
        <v>-55.286700000000003</v>
      </c>
      <c r="BM31" s="13"/>
      <c r="BN31" s="13"/>
      <c r="BO31" s="13"/>
      <c r="BP31" s="13"/>
      <c r="BQ31" s="13"/>
      <c r="BR31" s="13"/>
      <c r="BS31" s="13"/>
      <c r="BT31" s="20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9"/>
        <v>-55.286700000000003</v>
      </c>
      <c r="CQ31" s="25">
        <v>20.545999999999999</v>
      </c>
      <c r="CR31" s="25"/>
      <c r="CS31" s="25"/>
      <c r="CT31" s="25"/>
      <c r="CU31" s="25"/>
      <c r="CV31" s="25"/>
      <c r="CW31" s="25"/>
      <c r="CX31" s="25"/>
      <c r="CY31" s="26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3">
        <f t="shared" si="10"/>
        <v>20.545999999999999</v>
      </c>
      <c r="DV31" s="27">
        <v>0</v>
      </c>
      <c r="DW31" s="27"/>
      <c r="DX31" s="27"/>
      <c r="DY31" s="27"/>
      <c r="DZ31" s="27"/>
      <c r="EA31" s="27"/>
      <c r="EB31" s="27"/>
      <c r="EC31" s="27"/>
      <c r="ED31" s="28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3">
        <f t="shared" si="11"/>
        <v>0</v>
      </c>
    </row>
    <row r="32" spans="1:155">
      <c r="A32">
        <v>3</v>
      </c>
      <c r="B32" s="21">
        <v>-201.8723</v>
      </c>
      <c r="C32" s="21"/>
      <c r="D32" s="21"/>
      <c r="E32" s="21"/>
      <c r="F32" s="21"/>
      <c r="G32" s="21"/>
      <c r="H32" s="22"/>
      <c r="I32" s="22"/>
      <c r="J32" s="24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3">
        <f t="shared" si="7"/>
        <v>-201.8723</v>
      </c>
      <c r="AF32" s="2"/>
      <c r="AG32" s="18">
        <v>-205.36709999999999</v>
      </c>
      <c r="AH32" s="18"/>
      <c r="AI32" s="18"/>
      <c r="AJ32" s="18"/>
      <c r="AK32" s="18"/>
      <c r="AL32" s="18"/>
      <c r="AM32" s="18"/>
      <c r="AN32" s="18"/>
      <c r="AO32" s="19"/>
      <c r="AP32" s="18"/>
      <c r="AQ32" s="18"/>
      <c r="AR32" s="19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3">
        <f t="shared" si="8"/>
        <v>-205.36709999999999</v>
      </c>
      <c r="BK32" s="2"/>
      <c r="BL32" s="13">
        <v>-53.461399999999998</v>
      </c>
      <c r="BM32" s="13"/>
      <c r="BN32" s="13"/>
      <c r="BO32" s="13"/>
      <c r="BP32" s="13"/>
      <c r="BQ32" s="13"/>
      <c r="BR32" s="13"/>
      <c r="BS32" s="13"/>
      <c r="BT32" s="20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9"/>
        <v>-53.461399999999998</v>
      </c>
      <c r="CQ32" s="25">
        <v>23.703600000000002</v>
      </c>
      <c r="CR32" s="25"/>
      <c r="CS32" s="25"/>
      <c r="CT32" s="25"/>
      <c r="CU32" s="25"/>
      <c r="CV32" s="25"/>
      <c r="CW32" s="25"/>
      <c r="CX32" s="25"/>
      <c r="CY32" s="26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3">
        <f t="shared" si="10"/>
        <v>23.703600000000002</v>
      </c>
      <c r="DV32" s="27">
        <v>0</v>
      </c>
      <c r="DW32" s="27"/>
      <c r="DX32" s="27"/>
      <c r="DY32" s="27"/>
      <c r="DZ32" s="27"/>
      <c r="EA32" s="27"/>
      <c r="EB32" s="27"/>
      <c r="EC32" s="27"/>
      <c r="ED32" s="28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3">
        <f t="shared" si="11"/>
        <v>0</v>
      </c>
    </row>
    <row r="33" spans="1:155">
      <c r="A33">
        <v>4</v>
      </c>
      <c r="B33" s="21">
        <v>-199.95849999999999</v>
      </c>
      <c r="C33" s="21"/>
      <c r="D33" s="21"/>
      <c r="E33" s="21"/>
      <c r="F33" s="21"/>
      <c r="G33" s="21"/>
      <c r="H33" s="22"/>
      <c r="I33" s="22"/>
      <c r="J33" s="24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">
        <f t="shared" si="7"/>
        <v>-199.95849999999999</v>
      </c>
      <c r="AF33" s="2"/>
      <c r="AG33" s="18">
        <v>-204.0498</v>
      </c>
      <c r="AH33" s="18"/>
      <c r="AI33" s="18"/>
      <c r="AJ33" s="18"/>
      <c r="AK33" s="18"/>
      <c r="AL33" s="18"/>
      <c r="AM33" s="18"/>
      <c r="AN33" s="18"/>
      <c r="AO33" s="19"/>
      <c r="AP33" s="18"/>
      <c r="AQ33" s="18"/>
      <c r="AR33" s="19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3">
        <f t="shared" si="8"/>
        <v>-204.0498</v>
      </c>
      <c r="BK33" s="2"/>
      <c r="BL33" s="13">
        <v>-52.576700000000002</v>
      </c>
      <c r="BM33" s="13"/>
      <c r="BN33" s="13"/>
      <c r="BO33" s="13"/>
      <c r="BP33" s="13"/>
      <c r="BQ33" s="13"/>
      <c r="BR33" s="13"/>
      <c r="BS33" s="13"/>
      <c r="BT33" s="20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9"/>
        <v>-52.576700000000002</v>
      </c>
      <c r="CQ33" s="25">
        <v>25.428899999999999</v>
      </c>
      <c r="CR33" s="25"/>
      <c r="CS33" s="25"/>
      <c r="CT33" s="25"/>
      <c r="CU33" s="25"/>
      <c r="CV33" s="25"/>
      <c r="CW33" s="25"/>
      <c r="CX33" s="25"/>
      <c r="CY33" s="26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3">
        <f t="shared" si="10"/>
        <v>25.428899999999999</v>
      </c>
      <c r="DV33" s="27">
        <v>0</v>
      </c>
      <c r="DW33" s="27"/>
      <c r="DX33" s="27"/>
      <c r="DY33" s="27"/>
      <c r="DZ33" s="27"/>
      <c r="EA33" s="27"/>
      <c r="EB33" s="27"/>
      <c r="EC33" s="27"/>
      <c r="ED33" s="28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3">
        <f t="shared" si="11"/>
        <v>0</v>
      </c>
    </row>
    <row r="34" spans="1:155">
      <c r="A34">
        <v>5</v>
      </c>
      <c r="B34" s="21">
        <v>-198.10890000000001</v>
      </c>
      <c r="C34" s="21"/>
      <c r="D34" s="21"/>
      <c r="E34" s="21"/>
      <c r="F34" s="21"/>
      <c r="G34" s="21"/>
      <c r="H34" s="22"/>
      <c r="I34" s="22"/>
      <c r="J34" s="24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3">
        <f t="shared" si="7"/>
        <v>-198.10890000000001</v>
      </c>
      <c r="AF34" s="2"/>
      <c r="AG34" s="18">
        <v>-203.25470000000001</v>
      </c>
      <c r="AH34" s="18"/>
      <c r="AI34" s="18"/>
      <c r="AJ34" s="18"/>
      <c r="AK34" s="18"/>
      <c r="AL34" s="18"/>
      <c r="AM34" s="18"/>
      <c r="AN34" s="18"/>
      <c r="AO34" s="19"/>
      <c r="AP34" s="18"/>
      <c r="AQ34" s="18"/>
      <c r="AR34" s="19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3">
        <f t="shared" si="8"/>
        <v>-203.25470000000001</v>
      </c>
      <c r="BK34" s="2"/>
      <c r="BL34" s="13">
        <v>-51.0717</v>
      </c>
      <c r="BM34" s="13"/>
      <c r="BN34" s="13"/>
      <c r="BO34" s="13"/>
      <c r="BP34" s="13"/>
      <c r="BQ34" s="13"/>
      <c r="BR34" s="13"/>
      <c r="BS34" s="13"/>
      <c r="BT34" s="20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9"/>
        <v>-51.0717</v>
      </c>
      <c r="CQ34" s="25">
        <v>27.314499999999999</v>
      </c>
      <c r="CR34" s="25"/>
      <c r="CS34" s="25"/>
      <c r="CT34" s="25"/>
      <c r="CU34" s="25"/>
      <c r="CV34" s="25"/>
      <c r="CW34" s="25"/>
      <c r="CX34" s="25"/>
      <c r="CY34" s="26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3">
        <f t="shared" si="10"/>
        <v>27.314499999999999</v>
      </c>
      <c r="DV34" s="27">
        <v>0</v>
      </c>
      <c r="DW34" s="27"/>
      <c r="DX34" s="27"/>
      <c r="DY34" s="27"/>
      <c r="DZ34" s="27"/>
      <c r="EA34" s="27"/>
      <c r="EB34" s="27"/>
      <c r="EC34" s="27"/>
      <c r="ED34" s="28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3">
        <f t="shared" si="11"/>
        <v>0</v>
      </c>
    </row>
    <row r="35" spans="1:155">
      <c r="A35">
        <v>6</v>
      </c>
      <c r="B35" s="21">
        <v>-197.19159999999999</v>
      </c>
      <c r="C35" s="21"/>
      <c r="D35" s="21"/>
      <c r="E35" s="21"/>
      <c r="F35" s="21"/>
      <c r="G35" s="21"/>
      <c r="H35" s="22"/>
      <c r="I35" s="22"/>
      <c r="J35" s="24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3">
        <f t="shared" si="7"/>
        <v>-197.19159999999999</v>
      </c>
      <c r="AF35" s="2"/>
      <c r="AG35" s="18">
        <v>-200.09440000000001</v>
      </c>
      <c r="AH35" s="18"/>
      <c r="AI35" s="18"/>
      <c r="AJ35" s="18"/>
      <c r="AK35" s="18"/>
      <c r="AL35" s="18"/>
      <c r="AM35" s="18"/>
      <c r="AN35" s="18"/>
      <c r="AO35" s="19"/>
      <c r="AP35" s="18"/>
      <c r="AQ35" s="18"/>
      <c r="AR35" s="19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3">
        <f t="shared" si="8"/>
        <v>-200.09440000000001</v>
      </c>
      <c r="BK35" s="2"/>
      <c r="BL35" s="13">
        <v>-49.111199999999997</v>
      </c>
      <c r="BM35" s="13"/>
      <c r="BN35" s="13"/>
      <c r="BO35" s="13"/>
      <c r="BP35" s="13"/>
      <c r="BQ35" s="13"/>
      <c r="BR35" s="13"/>
      <c r="BS35" s="13"/>
      <c r="BT35" s="20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9"/>
        <v>-49.111199999999997</v>
      </c>
      <c r="CQ35" s="25">
        <v>28.671500000000002</v>
      </c>
      <c r="CR35" s="25"/>
      <c r="CS35" s="25"/>
      <c r="CT35" s="25"/>
      <c r="CU35" s="25"/>
      <c r="CV35" s="25"/>
      <c r="CW35" s="25"/>
      <c r="CX35" s="25"/>
      <c r="CY35" s="26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3">
        <f t="shared" si="10"/>
        <v>28.671500000000002</v>
      </c>
      <c r="DV35" s="27">
        <v>0</v>
      </c>
      <c r="DW35" s="27"/>
      <c r="DX35" s="27"/>
      <c r="DY35" s="27"/>
      <c r="DZ35" s="27"/>
      <c r="EA35" s="27"/>
      <c r="EB35" s="27"/>
      <c r="EC35" s="27"/>
      <c r="ED35" s="28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3">
        <f t="shared" si="11"/>
        <v>0</v>
      </c>
    </row>
    <row r="36" spans="1:155">
      <c r="A36">
        <v>7</v>
      </c>
      <c r="B36" s="21">
        <v>-196.41839999999999</v>
      </c>
      <c r="C36" s="21"/>
      <c r="D36" s="21"/>
      <c r="E36" s="21"/>
      <c r="F36" s="21"/>
      <c r="G36" s="21"/>
      <c r="H36" s="22"/>
      <c r="I36" s="22"/>
      <c r="J36" s="24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">
        <f t="shared" si="7"/>
        <v>-196.41839999999999</v>
      </c>
      <c r="AF36" s="2"/>
      <c r="AG36" s="18">
        <v>-199.06909999999999</v>
      </c>
      <c r="AH36" s="18"/>
      <c r="AI36" s="18"/>
      <c r="AJ36" s="18"/>
      <c r="AK36" s="18"/>
      <c r="AL36" s="18"/>
      <c r="AM36" s="18"/>
      <c r="AN36" s="18"/>
      <c r="AO36" s="19"/>
      <c r="AP36" s="18"/>
      <c r="AQ36" s="18"/>
      <c r="AR36" s="19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3">
        <f t="shared" si="8"/>
        <v>-199.06909999999999</v>
      </c>
      <c r="BK36" s="2"/>
      <c r="BL36" s="13">
        <v>-48.557200000000002</v>
      </c>
      <c r="BM36" s="13"/>
      <c r="BN36" s="13"/>
      <c r="BO36" s="13"/>
      <c r="BP36" s="13"/>
      <c r="BQ36" s="13"/>
      <c r="BR36" s="13"/>
      <c r="BS36" s="13"/>
      <c r="BT36" s="20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9"/>
        <v>-48.557200000000002</v>
      </c>
      <c r="CQ36" s="25">
        <v>28.9255</v>
      </c>
      <c r="CR36" s="25"/>
      <c r="CS36" s="25"/>
      <c r="CT36" s="25"/>
      <c r="CU36" s="25"/>
      <c r="CV36" s="25"/>
      <c r="CW36" s="25"/>
      <c r="CX36" s="25"/>
      <c r="CY36" s="26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3">
        <f t="shared" si="10"/>
        <v>28.9255</v>
      </c>
      <c r="DV36" s="27">
        <v>0</v>
      </c>
      <c r="DW36" s="27"/>
      <c r="DX36" s="27"/>
      <c r="DY36" s="27"/>
      <c r="DZ36" s="27"/>
      <c r="EA36" s="27"/>
      <c r="EB36" s="27"/>
      <c r="EC36" s="27"/>
      <c r="ED36" s="28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3">
        <f t="shared" si="11"/>
        <v>0</v>
      </c>
    </row>
    <row r="37" spans="1:155">
      <c r="A37">
        <v>8</v>
      </c>
      <c r="B37" s="21">
        <v>-194.4991</v>
      </c>
      <c r="C37" s="21"/>
      <c r="D37" s="21"/>
      <c r="E37" s="21"/>
      <c r="F37" s="21"/>
      <c r="G37" s="21"/>
      <c r="H37" s="22"/>
      <c r="I37" s="22"/>
      <c r="J37" s="24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3">
        <f t="shared" si="7"/>
        <v>-194.4991</v>
      </c>
      <c r="AF37" s="2"/>
      <c r="AG37" s="18">
        <v>-197.0351</v>
      </c>
      <c r="AH37" s="18"/>
      <c r="AI37" s="18"/>
      <c r="AJ37" s="18"/>
      <c r="AK37" s="18"/>
      <c r="AL37" s="18"/>
      <c r="AM37" s="18"/>
      <c r="AN37" s="18"/>
      <c r="AO37" s="19"/>
      <c r="AP37" s="18"/>
      <c r="AQ37" s="18"/>
      <c r="AR37" s="19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3">
        <f t="shared" si="8"/>
        <v>-197.0351</v>
      </c>
      <c r="BK37" s="2"/>
      <c r="BL37" s="13">
        <v>-47.650100000000002</v>
      </c>
      <c r="BM37" s="13"/>
      <c r="BN37" s="13"/>
      <c r="BO37" s="13"/>
      <c r="BP37" s="13"/>
      <c r="BQ37" s="13"/>
      <c r="BR37" s="13"/>
      <c r="BS37" s="13"/>
      <c r="BT37" s="20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9"/>
        <v>-47.650100000000002</v>
      </c>
      <c r="CQ37" s="25">
        <v>29.777699999999999</v>
      </c>
      <c r="CR37" s="25"/>
      <c r="CS37" s="25"/>
      <c r="CT37" s="25"/>
      <c r="CU37" s="25"/>
      <c r="CV37" s="25"/>
      <c r="CW37" s="25"/>
      <c r="CX37" s="25"/>
      <c r="CY37" s="26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3">
        <f t="shared" si="10"/>
        <v>29.777699999999999</v>
      </c>
      <c r="DV37" s="27">
        <v>0</v>
      </c>
      <c r="DW37" s="27"/>
      <c r="DX37" s="27"/>
      <c r="DY37" s="27"/>
      <c r="DZ37" s="27"/>
      <c r="EA37" s="27"/>
      <c r="EB37" s="27"/>
      <c r="EC37" s="27"/>
      <c r="ED37" s="28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3">
        <f t="shared" si="11"/>
        <v>0</v>
      </c>
    </row>
    <row r="38" spans="1:155">
      <c r="A38">
        <v>9</v>
      </c>
      <c r="B38" s="21">
        <v>-193.96090000000001</v>
      </c>
      <c r="C38" s="21"/>
      <c r="D38" s="21"/>
      <c r="E38" s="21"/>
      <c r="F38" s="21"/>
      <c r="G38" s="21"/>
      <c r="H38" s="22"/>
      <c r="I38" s="22"/>
      <c r="J38" s="24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3">
        <f t="shared" si="7"/>
        <v>-193.96090000000001</v>
      </c>
      <c r="AF38" s="2"/>
      <c r="AG38" s="18">
        <v>-194.07300000000001</v>
      </c>
      <c r="AH38" s="18"/>
      <c r="AI38" s="18"/>
      <c r="AJ38" s="18"/>
      <c r="AK38" s="18"/>
      <c r="AL38" s="18"/>
      <c r="AM38" s="18"/>
      <c r="AN38" s="18"/>
      <c r="AO38" s="19"/>
      <c r="AP38" s="18"/>
      <c r="AQ38" s="18"/>
      <c r="AR38" s="19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3">
        <f t="shared" si="8"/>
        <v>-194.07300000000001</v>
      </c>
      <c r="BK38" s="2"/>
      <c r="BL38" s="13">
        <v>-45.655200000000001</v>
      </c>
      <c r="BM38" s="13"/>
      <c r="BN38" s="13"/>
      <c r="BO38" s="13"/>
      <c r="BP38" s="13"/>
      <c r="BQ38" s="13"/>
      <c r="BR38" s="13"/>
      <c r="BS38" s="13"/>
      <c r="BT38" s="20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9"/>
        <v>-45.655200000000001</v>
      </c>
      <c r="CQ38" s="25">
        <v>30.760400000000001</v>
      </c>
      <c r="CR38" s="25"/>
      <c r="CS38" s="25"/>
      <c r="CT38" s="25"/>
      <c r="CU38" s="25"/>
      <c r="CV38" s="25"/>
      <c r="CW38" s="25"/>
      <c r="CX38" s="25"/>
      <c r="CY38" s="26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3">
        <f t="shared" si="10"/>
        <v>30.760400000000001</v>
      </c>
      <c r="DV38" s="27">
        <v>0</v>
      </c>
      <c r="DW38" s="27"/>
      <c r="DX38" s="27"/>
      <c r="DY38" s="27"/>
      <c r="DZ38" s="27"/>
      <c r="EA38" s="27"/>
      <c r="EB38" s="27"/>
      <c r="EC38" s="27"/>
      <c r="ED38" s="28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3">
        <f t="shared" si="11"/>
        <v>0</v>
      </c>
    </row>
    <row r="39" spans="1:155">
      <c r="A39">
        <v>10</v>
      </c>
      <c r="B39" s="21">
        <v>-193.28460000000001</v>
      </c>
      <c r="C39" s="21"/>
      <c r="D39" s="21"/>
      <c r="E39" s="21"/>
      <c r="F39" s="21"/>
      <c r="G39" s="21"/>
      <c r="H39" s="22"/>
      <c r="I39" s="22"/>
      <c r="J39" s="24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3">
        <f t="shared" si="7"/>
        <v>-193.28460000000001</v>
      </c>
      <c r="AF39" s="2"/>
      <c r="AG39" s="18">
        <v>-193.37200000000001</v>
      </c>
      <c r="AH39" s="18"/>
      <c r="AI39" s="18"/>
      <c r="AJ39" s="18"/>
      <c r="AK39" s="18"/>
      <c r="AL39" s="18"/>
      <c r="AM39" s="18"/>
      <c r="AN39" s="18"/>
      <c r="AO39" s="19"/>
      <c r="AP39" s="18"/>
      <c r="AQ39" s="18"/>
      <c r="AR39" s="19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3">
        <f t="shared" si="8"/>
        <v>-193.37200000000001</v>
      </c>
      <c r="BK39" s="2"/>
      <c r="BL39" s="13">
        <v>-45.426200000000001</v>
      </c>
      <c r="BM39" s="13"/>
      <c r="BN39" s="13"/>
      <c r="BO39" s="13"/>
      <c r="BP39" s="13"/>
      <c r="BQ39" s="13"/>
      <c r="BR39" s="13"/>
      <c r="BS39" s="13"/>
      <c r="BT39" s="20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9"/>
        <v>-45.426200000000001</v>
      </c>
      <c r="CQ39" s="25">
        <v>31.4557</v>
      </c>
      <c r="CR39" s="25"/>
      <c r="CS39" s="25"/>
      <c r="CT39" s="25"/>
      <c r="CU39" s="25"/>
      <c r="CV39" s="25"/>
      <c r="CW39" s="25"/>
      <c r="CX39" s="25"/>
      <c r="CY39" s="26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3">
        <f t="shared" si="10"/>
        <v>31.4557</v>
      </c>
      <c r="DV39" s="27">
        <v>0</v>
      </c>
      <c r="DW39" s="27"/>
      <c r="DX39" s="27"/>
      <c r="DY39" s="27"/>
      <c r="DZ39" s="27"/>
      <c r="EA39" s="27"/>
      <c r="EB39" s="27"/>
      <c r="EC39" s="27"/>
      <c r="ED39" s="28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3">
        <f t="shared" si="11"/>
        <v>0</v>
      </c>
    </row>
    <row r="40" spans="1:155">
      <c r="A40">
        <v>11</v>
      </c>
      <c r="B40" s="21">
        <v>-192.22300000000001</v>
      </c>
      <c r="C40" s="21"/>
      <c r="D40" s="21"/>
      <c r="E40" s="21"/>
      <c r="F40" s="21"/>
      <c r="G40" s="21"/>
      <c r="H40" s="22"/>
      <c r="I40" s="22"/>
      <c r="J40" s="24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>
        <f t="shared" si="7"/>
        <v>-192.22300000000001</v>
      </c>
      <c r="AF40" s="2"/>
      <c r="AG40" s="18">
        <v>-191.887</v>
      </c>
      <c r="AH40" s="18"/>
      <c r="AI40" s="18"/>
      <c r="AJ40" s="18"/>
      <c r="AK40" s="18"/>
      <c r="AL40" s="18"/>
      <c r="AM40" s="18"/>
      <c r="AN40" s="18"/>
      <c r="AO40" s="19"/>
      <c r="AP40" s="18"/>
      <c r="AQ40" s="18"/>
      <c r="AR40" s="19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3">
        <f t="shared" si="8"/>
        <v>-191.887</v>
      </c>
      <c r="BK40" s="2"/>
      <c r="BL40" s="13">
        <v>-44.338700000000003</v>
      </c>
      <c r="BM40" s="13"/>
      <c r="BN40" s="13"/>
      <c r="BO40" s="13"/>
      <c r="BP40" s="13"/>
      <c r="BQ40" s="13"/>
      <c r="BR40" s="13"/>
      <c r="BS40" s="13"/>
      <c r="BT40" s="20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9"/>
        <v>-44.338700000000003</v>
      </c>
      <c r="CQ40" s="25">
        <v>33.329300000000003</v>
      </c>
      <c r="CR40" s="25"/>
      <c r="CS40" s="25"/>
      <c r="CT40" s="25"/>
      <c r="CU40" s="25"/>
      <c r="CV40" s="25"/>
      <c r="CW40" s="25"/>
      <c r="CX40" s="25"/>
      <c r="CY40" s="26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3">
        <f t="shared" si="10"/>
        <v>33.329300000000003</v>
      </c>
      <c r="DV40" s="27">
        <v>0</v>
      </c>
      <c r="DW40" s="27"/>
      <c r="DX40" s="27"/>
      <c r="DY40" s="27"/>
      <c r="DZ40" s="27"/>
      <c r="EA40" s="27"/>
      <c r="EB40" s="27"/>
      <c r="EC40" s="27"/>
      <c r="ED40" s="28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3">
        <f t="shared" si="11"/>
        <v>0</v>
      </c>
    </row>
    <row r="41" spans="1:155">
      <c r="A41">
        <v>12</v>
      </c>
      <c r="B41" s="21">
        <v>-191.09739999999999</v>
      </c>
      <c r="C41" s="21"/>
      <c r="D41" s="21"/>
      <c r="E41" s="21"/>
      <c r="F41" s="21"/>
      <c r="G41" s="21"/>
      <c r="H41" s="22"/>
      <c r="I41" s="22"/>
      <c r="J41" s="24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3">
        <f t="shared" si="7"/>
        <v>-191.09739999999999</v>
      </c>
      <c r="AF41" s="2"/>
      <c r="AG41" s="18">
        <v>-190.0437</v>
      </c>
      <c r="AH41" s="18"/>
      <c r="AI41" s="18"/>
      <c r="AJ41" s="18"/>
      <c r="AK41" s="18"/>
      <c r="AL41" s="18"/>
      <c r="AM41" s="18"/>
      <c r="AN41" s="18"/>
      <c r="AO41" s="19"/>
      <c r="AP41" s="18"/>
      <c r="AQ41" s="18"/>
      <c r="AR41" s="19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3">
        <f t="shared" si="8"/>
        <v>-190.0437</v>
      </c>
      <c r="BK41" s="2"/>
      <c r="BL41" s="13">
        <v>-42.956899999999997</v>
      </c>
      <c r="BM41" s="13"/>
      <c r="BN41" s="13"/>
      <c r="BO41" s="13"/>
      <c r="BP41" s="13"/>
      <c r="BQ41" s="13"/>
      <c r="BR41" s="13"/>
      <c r="BS41" s="13"/>
      <c r="BT41" s="20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9"/>
        <v>-42.956899999999997</v>
      </c>
      <c r="CQ41" s="25">
        <v>34.406300000000002</v>
      </c>
      <c r="CR41" s="25"/>
      <c r="CS41" s="25"/>
      <c r="CT41" s="25"/>
      <c r="CU41" s="25"/>
      <c r="CV41" s="25"/>
      <c r="CW41" s="25"/>
      <c r="CX41" s="25"/>
      <c r="CY41" s="26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3">
        <f t="shared" si="10"/>
        <v>34.406300000000002</v>
      </c>
      <c r="DV41" s="27">
        <v>0</v>
      </c>
      <c r="DW41" s="27"/>
      <c r="DX41" s="27"/>
      <c r="DY41" s="27"/>
      <c r="DZ41" s="27"/>
      <c r="EA41" s="27"/>
      <c r="EB41" s="27"/>
      <c r="EC41" s="27"/>
      <c r="ED41" s="28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3">
        <f t="shared" si="11"/>
        <v>0</v>
      </c>
    </row>
    <row r="42" spans="1:155">
      <c r="A42">
        <v>13</v>
      </c>
      <c r="B42" s="21">
        <v>-190.18969999999999</v>
      </c>
      <c r="C42" s="21"/>
      <c r="D42" s="21"/>
      <c r="E42" s="21"/>
      <c r="F42" s="21"/>
      <c r="G42" s="21"/>
      <c r="H42" s="22"/>
      <c r="I42" s="22"/>
      <c r="J42" s="24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3">
        <f t="shared" si="7"/>
        <v>-190.18969999999999</v>
      </c>
      <c r="AF42" s="2"/>
      <c r="AG42" s="18">
        <v>-188.28919999999999</v>
      </c>
      <c r="AH42" s="18"/>
      <c r="AI42" s="18"/>
      <c r="AJ42" s="18"/>
      <c r="AK42" s="18"/>
      <c r="AL42" s="18"/>
      <c r="AM42" s="18"/>
      <c r="AN42" s="18"/>
      <c r="AO42" s="19"/>
      <c r="AP42" s="18"/>
      <c r="AQ42" s="18"/>
      <c r="AR42" s="19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3">
        <f t="shared" si="8"/>
        <v>-188.28919999999999</v>
      </c>
      <c r="BK42" s="2"/>
      <c r="BL42" s="13">
        <v>-42.555399999999999</v>
      </c>
      <c r="BM42" s="13"/>
      <c r="BN42" s="13"/>
      <c r="BO42" s="13"/>
      <c r="BP42" s="13"/>
      <c r="BQ42" s="13"/>
      <c r="BR42" s="13"/>
      <c r="BS42" s="13"/>
      <c r="BT42" s="20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9"/>
        <v>-42.555399999999999</v>
      </c>
      <c r="CQ42" s="25">
        <v>34.851300000000002</v>
      </c>
      <c r="CR42" s="25"/>
      <c r="CS42" s="25"/>
      <c r="CT42" s="25"/>
      <c r="CU42" s="25"/>
      <c r="CV42" s="25"/>
      <c r="CW42" s="25"/>
      <c r="CX42" s="25"/>
      <c r="CY42" s="26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3">
        <f t="shared" si="10"/>
        <v>34.851300000000002</v>
      </c>
      <c r="DV42" s="27">
        <v>0</v>
      </c>
      <c r="DW42" s="27"/>
      <c r="DX42" s="27"/>
      <c r="DY42" s="27"/>
      <c r="DZ42" s="27"/>
      <c r="EA42" s="27"/>
      <c r="EB42" s="27"/>
      <c r="EC42" s="27"/>
      <c r="ED42" s="28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3">
        <f t="shared" si="11"/>
        <v>0</v>
      </c>
    </row>
    <row r="43" spans="1:155">
      <c r="A43">
        <v>14</v>
      </c>
      <c r="B43" s="21">
        <v>-188.9862</v>
      </c>
      <c r="C43" s="21"/>
      <c r="D43" s="21"/>
      <c r="E43" s="21"/>
      <c r="F43" s="21"/>
      <c r="G43" s="21"/>
      <c r="H43" s="22"/>
      <c r="I43" s="22"/>
      <c r="J43" s="24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3">
        <f t="shared" si="7"/>
        <v>-188.9862</v>
      </c>
      <c r="AF43" s="2"/>
      <c r="AG43" s="18">
        <v>-186.64089999999999</v>
      </c>
      <c r="AH43" s="18"/>
      <c r="AI43" s="18"/>
      <c r="AJ43" s="18"/>
      <c r="AK43" s="18"/>
      <c r="AL43" s="18"/>
      <c r="AM43" s="18"/>
      <c r="AN43" s="18"/>
      <c r="AO43" s="19"/>
      <c r="AP43" s="18"/>
      <c r="AQ43" s="18"/>
      <c r="AR43" s="19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3">
        <f t="shared" si="8"/>
        <v>-186.64089999999999</v>
      </c>
      <c r="BK43" s="2"/>
      <c r="BL43" s="13">
        <v>-41.757399999999997</v>
      </c>
      <c r="BM43" s="13"/>
      <c r="BN43" s="13"/>
      <c r="BO43" s="13"/>
      <c r="BP43" s="13"/>
      <c r="BQ43" s="13"/>
      <c r="BR43" s="13"/>
      <c r="BS43" s="13"/>
      <c r="BT43" s="20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9"/>
        <v>-41.757399999999997</v>
      </c>
      <c r="CQ43" s="25">
        <v>35.366500000000002</v>
      </c>
      <c r="CR43" s="25"/>
      <c r="CS43" s="25"/>
      <c r="CT43" s="25"/>
      <c r="CU43" s="25"/>
      <c r="CV43" s="25"/>
      <c r="CW43" s="25"/>
      <c r="CX43" s="25"/>
      <c r="CY43" s="26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3">
        <f t="shared" si="10"/>
        <v>35.366500000000002</v>
      </c>
      <c r="DV43" s="27">
        <v>0</v>
      </c>
      <c r="DW43" s="27"/>
      <c r="DX43" s="27"/>
      <c r="DY43" s="27"/>
      <c r="DZ43" s="27"/>
      <c r="EA43" s="27"/>
      <c r="EB43" s="27"/>
      <c r="EC43" s="27"/>
      <c r="ED43" s="28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3">
        <f t="shared" si="11"/>
        <v>0</v>
      </c>
    </row>
    <row r="44" spans="1:155">
      <c r="A44">
        <v>15</v>
      </c>
      <c r="B44" s="21">
        <v>-188.44059999999999</v>
      </c>
      <c r="C44" s="21"/>
      <c r="D44" s="21"/>
      <c r="E44" s="21"/>
      <c r="F44" s="21"/>
      <c r="G44" s="21"/>
      <c r="H44" s="22"/>
      <c r="I44" s="22"/>
      <c r="J44" s="24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">
        <f t="shared" si="7"/>
        <v>-188.44059999999999</v>
      </c>
      <c r="AF44" s="2"/>
      <c r="AG44" s="18">
        <v>-185.76300000000001</v>
      </c>
      <c r="AH44" s="18"/>
      <c r="AI44" s="18"/>
      <c r="AJ44" s="18"/>
      <c r="AK44" s="18"/>
      <c r="AL44" s="18"/>
      <c r="AM44" s="18"/>
      <c r="AN44" s="18"/>
      <c r="AO44" s="19"/>
      <c r="AP44" s="18"/>
      <c r="AQ44" s="18"/>
      <c r="AR44" s="19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3">
        <f t="shared" si="8"/>
        <v>-185.76300000000001</v>
      </c>
      <c r="BK44" s="2"/>
      <c r="BL44" s="13">
        <v>-40.550899999999999</v>
      </c>
      <c r="BM44" s="13"/>
      <c r="BN44" s="13"/>
      <c r="BO44" s="13"/>
      <c r="BP44" s="13"/>
      <c r="BQ44" s="13"/>
      <c r="BR44" s="13"/>
      <c r="BS44" s="13"/>
      <c r="BT44" s="20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9"/>
        <v>-40.550899999999999</v>
      </c>
      <c r="CQ44" s="25">
        <v>36.1038</v>
      </c>
      <c r="CR44" s="25"/>
      <c r="CS44" s="25"/>
      <c r="CT44" s="25"/>
      <c r="CU44" s="25"/>
      <c r="CV44" s="25"/>
      <c r="CW44" s="25"/>
      <c r="CX44" s="25"/>
      <c r="CY44" s="26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3">
        <f t="shared" si="10"/>
        <v>36.1038</v>
      </c>
      <c r="DV44" s="27">
        <v>0</v>
      </c>
      <c r="DW44" s="27"/>
      <c r="DX44" s="27"/>
      <c r="DY44" s="27"/>
      <c r="DZ44" s="27"/>
      <c r="EA44" s="27"/>
      <c r="EB44" s="27"/>
      <c r="EC44" s="27"/>
      <c r="ED44" s="28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3">
        <f t="shared" si="11"/>
        <v>0</v>
      </c>
    </row>
    <row r="45" spans="1:155">
      <c r="A45">
        <v>16</v>
      </c>
      <c r="B45" s="21">
        <v>-184.0915</v>
      </c>
      <c r="C45" s="21"/>
      <c r="D45" s="21"/>
      <c r="E45" s="21"/>
      <c r="F45" s="21"/>
      <c r="G45" s="21"/>
      <c r="H45" s="22"/>
      <c r="I45" s="22"/>
      <c r="J45" s="24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">
        <f t="shared" si="7"/>
        <v>-184.0915</v>
      </c>
      <c r="AF45" s="2"/>
      <c r="AG45" s="18">
        <v>-185.2167</v>
      </c>
      <c r="AH45" s="18"/>
      <c r="AI45" s="18"/>
      <c r="AJ45" s="18"/>
      <c r="AK45" s="18"/>
      <c r="AL45" s="18"/>
      <c r="AM45" s="18"/>
      <c r="AN45" s="18"/>
      <c r="AO45" s="19"/>
      <c r="AP45" s="18"/>
      <c r="AQ45" s="18"/>
      <c r="AR45" s="19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3">
        <f t="shared" si="8"/>
        <v>-185.2167</v>
      </c>
      <c r="BK45" s="2"/>
      <c r="BL45" s="13">
        <v>-39.991599999999998</v>
      </c>
      <c r="BM45" s="13"/>
      <c r="BN45" s="13"/>
      <c r="BO45" s="13"/>
      <c r="BP45" s="13"/>
      <c r="BQ45" s="13"/>
      <c r="BR45" s="13"/>
      <c r="BS45" s="13"/>
      <c r="BT45" s="20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9"/>
        <v>-39.991599999999998</v>
      </c>
      <c r="CQ45" s="25">
        <v>36.734200000000001</v>
      </c>
      <c r="CR45" s="25"/>
      <c r="CS45" s="25"/>
      <c r="CT45" s="25"/>
      <c r="CU45" s="25"/>
      <c r="CV45" s="25"/>
      <c r="CW45" s="25"/>
      <c r="CX45" s="25"/>
      <c r="CY45" s="26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3">
        <f t="shared" si="10"/>
        <v>36.734200000000001</v>
      </c>
      <c r="DV45" s="27">
        <v>0</v>
      </c>
      <c r="DW45" s="27"/>
      <c r="DX45" s="27"/>
      <c r="DY45" s="27"/>
      <c r="DZ45" s="27"/>
      <c r="EA45" s="27"/>
      <c r="EB45" s="27"/>
      <c r="EC45" s="27"/>
      <c r="ED45" s="28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3">
        <f t="shared" si="11"/>
        <v>0</v>
      </c>
    </row>
    <row r="46" spans="1:155">
      <c r="A46">
        <v>17</v>
      </c>
      <c r="B46" s="21">
        <v>-183.33690000000001</v>
      </c>
      <c r="C46" s="21"/>
      <c r="D46" s="21"/>
      <c r="E46" s="21"/>
      <c r="F46" s="21"/>
      <c r="G46" s="21"/>
      <c r="H46" s="22"/>
      <c r="I46" s="22"/>
      <c r="J46" s="24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">
        <f t="shared" si="7"/>
        <v>-183.33690000000001</v>
      </c>
      <c r="AF46" s="2"/>
      <c r="AG46" s="18">
        <v>-184.42179999999999</v>
      </c>
      <c r="AH46" s="18"/>
      <c r="AI46" s="18"/>
      <c r="AJ46" s="18"/>
      <c r="AK46" s="18"/>
      <c r="AL46" s="18"/>
      <c r="AM46" s="18"/>
      <c r="AN46" s="18"/>
      <c r="AO46" s="19"/>
      <c r="AP46" s="18"/>
      <c r="AQ46" s="18"/>
      <c r="AR46" s="19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3">
        <f t="shared" si="8"/>
        <v>-184.42179999999999</v>
      </c>
      <c r="BK46" s="2"/>
      <c r="BL46" s="13">
        <v>-38.4846</v>
      </c>
      <c r="BM46" s="13"/>
      <c r="BN46" s="13"/>
      <c r="BO46" s="13"/>
      <c r="BP46" s="13"/>
      <c r="BQ46" s="13"/>
      <c r="BR46" s="13"/>
      <c r="BS46" s="13"/>
      <c r="BT46" s="20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9"/>
        <v>-38.4846</v>
      </c>
      <c r="CQ46" s="25">
        <v>37.547499999999999</v>
      </c>
      <c r="CR46" s="25"/>
      <c r="CS46" s="25"/>
      <c r="CT46" s="25"/>
      <c r="CU46" s="25"/>
      <c r="CV46" s="25"/>
      <c r="CW46" s="25"/>
      <c r="CX46" s="25"/>
      <c r="CY46" s="26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3">
        <f t="shared" si="10"/>
        <v>37.547499999999999</v>
      </c>
      <c r="DV46" s="27">
        <v>0</v>
      </c>
      <c r="DW46" s="27"/>
      <c r="DX46" s="27"/>
      <c r="DY46" s="27"/>
      <c r="DZ46" s="27"/>
      <c r="EA46" s="27"/>
      <c r="EB46" s="27"/>
      <c r="EC46" s="27"/>
      <c r="ED46" s="28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3">
        <f t="shared" si="11"/>
        <v>0</v>
      </c>
    </row>
    <row r="47" spans="1:155">
      <c r="A47">
        <v>18</v>
      </c>
      <c r="B47" s="21">
        <v>-182.85820000000001</v>
      </c>
      <c r="C47" s="21"/>
      <c r="D47" s="21"/>
      <c r="E47" s="21"/>
      <c r="F47" s="21"/>
      <c r="G47" s="21"/>
      <c r="H47" s="22"/>
      <c r="I47" s="22"/>
      <c r="J47" s="24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">
        <f t="shared" si="7"/>
        <v>-182.85820000000001</v>
      </c>
      <c r="AF47" s="2"/>
      <c r="AG47" s="18">
        <v>-184.22280000000001</v>
      </c>
      <c r="AH47" s="18"/>
      <c r="AI47" s="18"/>
      <c r="AJ47" s="18"/>
      <c r="AK47" s="18"/>
      <c r="AL47" s="18"/>
      <c r="AM47" s="18"/>
      <c r="AN47" s="18"/>
      <c r="AO47" s="19"/>
      <c r="AP47" s="18"/>
      <c r="AQ47" s="18"/>
      <c r="AR47" s="19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3">
        <f t="shared" si="8"/>
        <v>-184.22280000000001</v>
      </c>
      <c r="BK47" s="2"/>
      <c r="BL47" s="13">
        <v>-36.966500000000003</v>
      </c>
      <c r="BM47" s="13"/>
      <c r="BN47" s="13"/>
      <c r="BO47" s="13"/>
      <c r="BP47" s="13"/>
      <c r="BQ47" s="13"/>
      <c r="BR47" s="13"/>
      <c r="BS47" s="13"/>
      <c r="BT47" s="20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9"/>
        <v>-36.966500000000003</v>
      </c>
      <c r="CQ47" s="25">
        <v>38.008499999999998</v>
      </c>
      <c r="CR47" s="25"/>
      <c r="CS47" s="25"/>
      <c r="CT47" s="25"/>
      <c r="CU47" s="25"/>
      <c r="CV47" s="25"/>
      <c r="CW47" s="25"/>
      <c r="CX47" s="25"/>
      <c r="CY47" s="26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3">
        <f t="shared" si="10"/>
        <v>38.008499999999998</v>
      </c>
      <c r="DV47" s="27">
        <v>0</v>
      </c>
      <c r="DW47" s="27"/>
      <c r="DX47" s="27"/>
      <c r="DY47" s="27"/>
      <c r="DZ47" s="27"/>
      <c r="EA47" s="27"/>
      <c r="EB47" s="27"/>
      <c r="EC47" s="27"/>
      <c r="ED47" s="28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3">
        <f t="shared" si="11"/>
        <v>0</v>
      </c>
    </row>
    <row r="48" spans="1:155">
      <c r="A48">
        <v>19</v>
      </c>
      <c r="B48" s="21">
        <v>-182.4271</v>
      </c>
      <c r="C48" s="21"/>
      <c r="D48" s="21"/>
      <c r="E48" s="21"/>
      <c r="F48" s="21"/>
      <c r="G48" s="21"/>
      <c r="H48" s="22"/>
      <c r="I48" s="22"/>
      <c r="J48" s="24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">
        <f t="shared" si="7"/>
        <v>-182.4271</v>
      </c>
      <c r="AF48" s="2"/>
      <c r="AG48" s="18">
        <v>-184.06020000000001</v>
      </c>
      <c r="AH48" s="18"/>
      <c r="AI48" s="18"/>
      <c r="AJ48" s="18"/>
      <c r="AK48" s="18"/>
      <c r="AL48" s="18"/>
      <c r="AM48" s="18"/>
      <c r="AN48" s="18"/>
      <c r="AO48" s="19"/>
      <c r="AP48" s="18"/>
      <c r="AQ48" s="18"/>
      <c r="AR48" s="19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3">
        <f t="shared" si="8"/>
        <v>-184.06020000000001</v>
      </c>
      <c r="BK48" s="2"/>
      <c r="BL48" s="13">
        <v>-36.134500000000003</v>
      </c>
      <c r="BM48" s="13"/>
      <c r="BN48" s="13"/>
      <c r="BO48" s="13"/>
      <c r="BP48" s="13"/>
      <c r="BQ48" s="13"/>
      <c r="BR48" s="13"/>
      <c r="BS48" s="13"/>
      <c r="BT48" s="20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9"/>
        <v>-36.134500000000003</v>
      </c>
      <c r="CQ48" s="25">
        <v>38.318300000000001</v>
      </c>
      <c r="CR48" s="25"/>
      <c r="CS48" s="25"/>
      <c r="CT48" s="25"/>
      <c r="CU48" s="25"/>
      <c r="CV48" s="25"/>
      <c r="CW48" s="25"/>
      <c r="CX48" s="25"/>
      <c r="CY48" s="26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3">
        <f t="shared" si="10"/>
        <v>38.318300000000001</v>
      </c>
      <c r="DV48" s="27">
        <v>0</v>
      </c>
      <c r="DW48" s="27"/>
      <c r="DX48" s="27"/>
      <c r="DY48" s="27"/>
      <c r="DZ48" s="27"/>
      <c r="EA48" s="27"/>
      <c r="EB48" s="27"/>
      <c r="EC48" s="27"/>
      <c r="ED48" s="2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3">
        <f t="shared" si="11"/>
        <v>0</v>
      </c>
    </row>
    <row r="49" spans="1:155">
      <c r="A49">
        <v>20</v>
      </c>
      <c r="B49" s="21">
        <v>-181.70320000000001</v>
      </c>
      <c r="C49" s="21"/>
      <c r="D49" s="21"/>
      <c r="E49" s="21"/>
      <c r="F49" s="21"/>
      <c r="G49" s="21"/>
      <c r="H49" s="22"/>
      <c r="I49" s="22"/>
      <c r="J49" s="24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>
        <f t="shared" si="7"/>
        <v>-181.70320000000001</v>
      </c>
      <c r="AF49" s="2"/>
      <c r="AG49" s="18">
        <v>-183.64019999999999</v>
      </c>
      <c r="AH49" s="18"/>
      <c r="AI49" s="18"/>
      <c r="AJ49" s="18"/>
      <c r="AK49" s="18"/>
      <c r="AL49" s="18"/>
      <c r="AM49" s="18"/>
      <c r="AN49" s="18"/>
      <c r="AO49" s="19"/>
      <c r="AP49" s="18"/>
      <c r="AQ49" s="18"/>
      <c r="AR49" s="19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3">
        <f t="shared" si="8"/>
        <v>-183.64019999999999</v>
      </c>
      <c r="BK49" s="2"/>
      <c r="BL49" s="13">
        <v>-35.743400000000001</v>
      </c>
      <c r="BM49" s="13"/>
      <c r="BN49" s="13"/>
      <c r="BO49" s="13"/>
      <c r="BP49" s="13"/>
      <c r="BQ49" s="13"/>
      <c r="BR49" s="13"/>
      <c r="BS49" s="13"/>
      <c r="BT49" s="20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9"/>
        <v>-35.743400000000001</v>
      </c>
      <c r="CQ49" s="25">
        <v>39.165799999999997</v>
      </c>
      <c r="CR49" s="25"/>
      <c r="CS49" s="25"/>
      <c r="CT49" s="25"/>
      <c r="CU49" s="25"/>
      <c r="CV49" s="25"/>
      <c r="CW49" s="25"/>
      <c r="CX49" s="25"/>
      <c r="CY49" s="26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3">
        <f t="shared" si="10"/>
        <v>39.165799999999997</v>
      </c>
      <c r="DV49" s="27">
        <v>0</v>
      </c>
      <c r="DW49" s="27"/>
      <c r="DX49" s="27"/>
      <c r="DY49" s="27"/>
      <c r="DZ49" s="27"/>
      <c r="EA49" s="27"/>
      <c r="EB49" s="27"/>
      <c r="EC49" s="27"/>
      <c r="ED49" s="2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3">
        <f t="shared" si="11"/>
        <v>0</v>
      </c>
    </row>
    <row r="50" spans="1:155">
      <c r="A50">
        <v>21</v>
      </c>
      <c r="B50" s="21">
        <v>-180.38990000000001</v>
      </c>
      <c r="C50" s="21"/>
      <c r="D50" s="21"/>
      <c r="E50" s="21"/>
      <c r="F50" s="21"/>
      <c r="G50" s="21"/>
      <c r="H50" s="22"/>
      <c r="I50" s="22"/>
      <c r="J50" s="24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>
        <f t="shared" si="7"/>
        <v>-180.38990000000001</v>
      </c>
      <c r="AF50" s="2"/>
      <c r="AG50" s="18">
        <v>-182.97049999999999</v>
      </c>
      <c r="AH50" s="18"/>
      <c r="AI50" s="18"/>
      <c r="AJ50" s="18"/>
      <c r="AK50" s="18"/>
      <c r="AL50" s="18"/>
      <c r="AM50" s="18"/>
      <c r="AN50" s="18"/>
      <c r="AO50" s="19"/>
      <c r="AP50" s="18"/>
      <c r="AQ50" s="18"/>
      <c r="AR50" s="19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3">
        <f t="shared" si="8"/>
        <v>-182.97049999999999</v>
      </c>
      <c r="BK50" s="2"/>
      <c r="BL50" s="13">
        <v>-35.123699999999999</v>
      </c>
      <c r="BM50" s="13"/>
      <c r="BN50" s="13"/>
      <c r="BO50" s="13"/>
      <c r="BP50" s="13"/>
      <c r="BQ50" s="13"/>
      <c r="BR50" s="13"/>
      <c r="BS50" s="13"/>
      <c r="BT50" s="20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9"/>
        <v>-35.123699999999999</v>
      </c>
      <c r="CQ50" s="25">
        <v>39.647399999999998</v>
      </c>
      <c r="CR50" s="25"/>
      <c r="CS50" s="25"/>
      <c r="CT50" s="25"/>
      <c r="CU50" s="25"/>
      <c r="CV50" s="25"/>
      <c r="CW50" s="25"/>
      <c r="CX50" s="25"/>
      <c r="CY50" s="26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3">
        <f t="shared" si="10"/>
        <v>39.647399999999998</v>
      </c>
      <c r="DV50" s="27">
        <v>0</v>
      </c>
      <c r="DW50" s="27"/>
      <c r="DX50" s="27"/>
      <c r="DY50" s="27"/>
      <c r="DZ50" s="27"/>
      <c r="EA50" s="27"/>
      <c r="EB50" s="27"/>
      <c r="EC50" s="27"/>
      <c r="ED50" s="28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3">
        <f t="shared" si="11"/>
        <v>0</v>
      </c>
    </row>
    <row r="51" spans="1:155">
      <c r="A51">
        <v>22</v>
      </c>
      <c r="B51" s="21">
        <v>-179.4716</v>
      </c>
      <c r="C51" s="21"/>
      <c r="D51" s="21"/>
      <c r="E51" s="21"/>
      <c r="F51" s="21"/>
      <c r="G51" s="21"/>
      <c r="H51" s="22"/>
      <c r="I51" s="22"/>
      <c r="J51" s="24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">
        <f t="shared" si="7"/>
        <v>-179.4716</v>
      </c>
      <c r="AF51" s="2"/>
      <c r="AG51" s="18">
        <v>-182.27350000000001</v>
      </c>
      <c r="AH51" s="18"/>
      <c r="AI51" s="18"/>
      <c r="AJ51" s="18"/>
      <c r="AK51" s="18"/>
      <c r="AL51" s="18"/>
      <c r="AM51" s="18"/>
      <c r="AN51" s="18"/>
      <c r="AO51" s="19"/>
      <c r="AP51" s="18"/>
      <c r="AQ51" s="18"/>
      <c r="AR51" s="19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3">
        <f t="shared" si="8"/>
        <v>-182.27350000000001</v>
      </c>
      <c r="BK51" s="2"/>
      <c r="BL51" s="13">
        <v>-34.447499999999998</v>
      </c>
      <c r="BM51" s="13"/>
      <c r="BN51" s="13"/>
      <c r="BO51" s="13"/>
      <c r="BP51" s="13"/>
      <c r="BQ51" s="13"/>
      <c r="BR51" s="13"/>
      <c r="BS51" s="13"/>
      <c r="BT51" s="20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9"/>
        <v>-34.447499999999998</v>
      </c>
      <c r="CQ51" s="25">
        <v>40.072899999999997</v>
      </c>
      <c r="CR51" s="25"/>
      <c r="CS51" s="25"/>
      <c r="CT51" s="25"/>
      <c r="CU51" s="25"/>
      <c r="CV51" s="25"/>
      <c r="CW51" s="25"/>
      <c r="CX51" s="25"/>
      <c r="CY51" s="26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3">
        <f t="shared" si="10"/>
        <v>40.072899999999997</v>
      </c>
      <c r="DV51" s="27">
        <v>0</v>
      </c>
      <c r="DW51" s="27"/>
      <c r="DX51" s="27"/>
      <c r="DY51" s="27"/>
      <c r="DZ51" s="27"/>
      <c r="EA51" s="27"/>
      <c r="EB51" s="27"/>
      <c r="EC51" s="27"/>
      <c r="ED51" s="28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3">
        <f t="shared" si="11"/>
        <v>0</v>
      </c>
    </row>
    <row r="52" spans="1:155">
      <c r="A52">
        <v>23</v>
      </c>
      <c r="B52" s="21">
        <v>-179.29839999999999</v>
      </c>
      <c r="C52" s="21"/>
      <c r="D52" s="21"/>
      <c r="E52" s="21"/>
      <c r="F52" s="21"/>
      <c r="G52" s="21"/>
      <c r="H52" s="22"/>
      <c r="I52" s="22"/>
      <c r="J52" s="24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">
        <f t="shared" si="7"/>
        <v>-179.29839999999999</v>
      </c>
      <c r="AF52" s="2"/>
      <c r="AG52" s="18">
        <v>-181.82390000000001</v>
      </c>
      <c r="AH52" s="18"/>
      <c r="AI52" s="18"/>
      <c r="AJ52" s="18"/>
      <c r="AK52" s="18"/>
      <c r="AL52" s="18"/>
      <c r="AM52" s="18"/>
      <c r="AN52" s="18"/>
      <c r="AO52" s="19"/>
      <c r="AP52" s="18"/>
      <c r="AQ52" s="18"/>
      <c r="AR52" s="19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3">
        <f t="shared" si="8"/>
        <v>-181.82390000000001</v>
      </c>
      <c r="BK52" s="2"/>
      <c r="BL52" s="13">
        <v>-34.126899999999999</v>
      </c>
      <c r="BM52" s="13"/>
      <c r="BN52" s="13"/>
      <c r="BO52" s="13"/>
      <c r="BP52" s="13"/>
      <c r="BQ52" s="13"/>
      <c r="BR52" s="13"/>
      <c r="BS52" s="13"/>
      <c r="BT52" s="20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9"/>
        <v>-34.126899999999999</v>
      </c>
      <c r="CQ52" s="25">
        <v>40.495899999999999</v>
      </c>
      <c r="CR52" s="25"/>
      <c r="CS52" s="25"/>
      <c r="CT52" s="25"/>
      <c r="CU52" s="25"/>
      <c r="CV52" s="25"/>
      <c r="CW52" s="25"/>
      <c r="CX52" s="25"/>
      <c r="CY52" s="26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3">
        <f t="shared" si="10"/>
        <v>40.495899999999999</v>
      </c>
      <c r="DV52" s="27">
        <v>0</v>
      </c>
      <c r="DW52" s="27"/>
      <c r="DX52" s="27"/>
      <c r="DY52" s="27"/>
      <c r="DZ52" s="27"/>
      <c r="EA52" s="27"/>
      <c r="EB52" s="27"/>
      <c r="EC52" s="27"/>
      <c r="ED52" s="28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3">
        <f t="shared" si="11"/>
        <v>0</v>
      </c>
    </row>
    <row r="53" spans="1:155">
      <c r="A53">
        <v>24</v>
      </c>
      <c r="B53" s="21">
        <v>-178.6044</v>
      </c>
      <c r="C53" s="21"/>
      <c r="D53" s="21"/>
      <c r="E53" s="21"/>
      <c r="F53" s="21"/>
      <c r="G53" s="21"/>
      <c r="H53" s="22"/>
      <c r="I53" s="22"/>
      <c r="J53" s="24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">
        <f t="shared" si="7"/>
        <v>-178.6044</v>
      </c>
      <c r="AF53" s="2"/>
      <c r="AG53" s="18">
        <v>-181.33449999999999</v>
      </c>
      <c r="AH53" s="18"/>
      <c r="AI53" s="18"/>
      <c r="AJ53" s="18"/>
      <c r="AK53" s="18"/>
      <c r="AL53" s="18"/>
      <c r="AM53" s="18"/>
      <c r="AN53" s="18"/>
      <c r="AO53" s="19"/>
      <c r="AP53" s="18"/>
      <c r="AQ53" s="18"/>
      <c r="AR53" s="19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3">
        <f t="shared" si="8"/>
        <v>-181.33449999999999</v>
      </c>
      <c r="BK53" s="2"/>
      <c r="BL53" s="13">
        <v>-33.713999999999999</v>
      </c>
      <c r="BM53" s="13"/>
      <c r="BN53" s="13"/>
      <c r="BO53" s="13"/>
      <c r="BP53" s="13"/>
      <c r="BQ53" s="13"/>
      <c r="BR53" s="13"/>
      <c r="BS53" s="13"/>
      <c r="BT53" s="20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9"/>
        <v>-33.713999999999999</v>
      </c>
      <c r="CQ53" s="25">
        <v>41.065399999999997</v>
      </c>
      <c r="CR53" s="25"/>
      <c r="CS53" s="25"/>
      <c r="CT53" s="25"/>
      <c r="CU53" s="25"/>
      <c r="CV53" s="25"/>
      <c r="CW53" s="25"/>
      <c r="CX53" s="25"/>
      <c r="CY53" s="26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3">
        <f t="shared" si="10"/>
        <v>41.065399999999997</v>
      </c>
      <c r="DV53" s="27">
        <v>0</v>
      </c>
      <c r="DW53" s="27"/>
      <c r="DX53" s="27"/>
      <c r="DY53" s="27"/>
      <c r="DZ53" s="27"/>
      <c r="EA53" s="27"/>
      <c r="EB53" s="27"/>
      <c r="EC53" s="27"/>
      <c r="ED53" s="28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3">
        <f t="shared" si="11"/>
        <v>0</v>
      </c>
    </row>
    <row r="54" spans="1:155">
      <c r="A54">
        <v>25</v>
      </c>
      <c r="B54" s="21">
        <v>-177.86510000000001</v>
      </c>
      <c r="C54" s="21"/>
      <c r="D54" s="21"/>
      <c r="E54" s="21"/>
      <c r="F54" s="21"/>
      <c r="G54" s="21"/>
      <c r="H54" s="22"/>
      <c r="I54" s="22"/>
      <c r="J54" s="24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">
        <f t="shared" si="7"/>
        <v>-177.86510000000001</v>
      </c>
      <c r="AF54" s="2"/>
      <c r="AG54" s="18">
        <v>-180.0855</v>
      </c>
      <c r="AH54" s="18"/>
      <c r="AI54" s="18"/>
      <c r="AJ54" s="18"/>
      <c r="AK54" s="18"/>
      <c r="AL54" s="18"/>
      <c r="AM54" s="18"/>
      <c r="AN54" s="18"/>
      <c r="AO54" s="19"/>
      <c r="AP54" s="18"/>
      <c r="AQ54" s="18"/>
      <c r="AR54" s="19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3">
        <f t="shared" si="8"/>
        <v>-180.0855</v>
      </c>
      <c r="BK54" s="2"/>
      <c r="BL54" s="13">
        <v>-32.790500000000002</v>
      </c>
      <c r="BM54" s="13"/>
      <c r="BN54" s="13"/>
      <c r="BO54" s="13"/>
      <c r="BP54" s="13"/>
      <c r="BQ54" s="13"/>
      <c r="BR54" s="13"/>
      <c r="BS54" s="13"/>
      <c r="BT54" s="20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9"/>
        <v>-32.790500000000002</v>
      </c>
      <c r="CQ54" s="25">
        <v>41.695700000000002</v>
      </c>
      <c r="CR54" s="25"/>
      <c r="CS54" s="25"/>
      <c r="CT54" s="25"/>
      <c r="CU54" s="25"/>
      <c r="CV54" s="25"/>
      <c r="CW54" s="25"/>
      <c r="CX54" s="25"/>
      <c r="CY54" s="26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3">
        <f t="shared" si="10"/>
        <v>41.695700000000002</v>
      </c>
      <c r="DV54" s="27">
        <v>0</v>
      </c>
      <c r="DW54" s="27"/>
      <c r="DX54" s="27"/>
      <c r="DY54" s="27"/>
      <c r="DZ54" s="27"/>
      <c r="EA54" s="27"/>
      <c r="EB54" s="27"/>
      <c r="EC54" s="27"/>
      <c r="ED54" s="28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3">
        <f t="shared" si="11"/>
        <v>0</v>
      </c>
    </row>
    <row r="55" spans="1:155">
      <c r="A55">
        <v>26</v>
      </c>
      <c r="B55" s="21">
        <v>-177.31309999999999</v>
      </c>
      <c r="C55" s="21"/>
      <c r="D55" s="21"/>
      <c r="E55" s="21"/>
      <c r="F55" s="21"/>
      <c r="G55" s="21"/>
      <c r="H55" s="22"/>
      <c r="I55" s="22"/>
      <c r="J55" s="24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">
        <f t="shared" si="7"/>
        <v>-177.31309999999999</v>
      </c>
      <c r="AF55" s="2"/>
      <c r="AG55" s="18">
        <v>-179.33940000000001</v>
      </c>
      <c r="AH55" s="18"/>
      <c r="AI55" s="18"/>
      <c r="AJ55" s="18"/>
      <c r="AK55" s="18"/>
      <c r="AL55" s="18"/>
      <c r="AM55" s="18"/>
      <c r="AN55" s="18"/>
      <c r="AO55" s="19"/>
      <c r="AP55" s="18"/>
      <c r="AQ55" s="18"/>
      <c r="AR55" s="19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3">
        <f t="shared" si="8"/>
        <v>-179.33940000000001</v>
      </c>
      <c r="BK55" s="2"/>
      <c r="BL55" s="13">
        <v>-32.546900000000001</v>
      </c>
      <c r="BM55" s="13"/>
      <c r="BN55" s="13"/>
      <c r="BO55" s="13"/>
      <c r="BP55" s="13"/>
      <c r="BQ55" s="13"/>
      <c r="BR55" s="13"/>
      <c r="BS55" s="13"/>
      <c r="BT55" s="20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9"/>
        <v>-32.546900000000001</v>
      </c>
      <c r="CQ55" s="25">
        <v>42.165700000000001</v>
      </c>
      <c r="CR55" s="25"/>
      <c r="CS55" s="25"/>
      <c r="CT55" s="25"/>
      <c r="CU55" s="25"/>
      <c r="CV55" s="25"/>
      <c r="CW55" s="25"/>
      <c r="CX55" s="25"/>
      <c r="CY55" s="26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3">
        <f t="shared" si="10"/>
        <v>42.165700000000001</v>
      </c>
      <c r="DV55" s="27">
        <v>0</v>
      </c>
      <c r="DW55" s="27"/>
      <c r="DX55" s="27"/>
      <c r="DY55" s="27"/>
      <c r="DZ55" s="27"/>
      <c r="EA55" s="27"/>
      <c r="EB55" s="27"/>
      <c r="EC55" s="27"/>
      <c r="ED55" s="28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3">
        <f t="shared" si="11"/>
        <v>0</v>
      </c>
    </row>
    <row r="56" spans="1:155">
      <c r="A56">
        <v>27</v>
      </c>
      <c r="B56" s="21">
        <v>-176.55719999999999</v>
      </c>
      <c r="C56" s="21"/>
      <c r="D56" s="21"/>
      <c r="E56" s="21"/>
      <c r="F56" s="21"/>
      <c r="G56" s="21"/>
      <c r="H56" s="22"/>
      <c r="I56" s="22"/>
      <c r="J56" s="24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">
        <f t="shared" si="7"/>
        <v>-176.55719999999999</v>
      </c>
      <c r="AF56" s="2"/>
      <c r="AG56" s="18">
        <v>-178.71420000000001</v>
      </c>
      <c r="AH56" s="18"/>
      <c r="AI56" s="18"/>
      <c r="AJ56" s="18"/>
      <c r="AK56" s="18"/>
      <c r="AL56" s="18"/>
      <c r="AM56" s="18"/>
      <c r="AN56" s="18"/>
      <c r="AO56" s="19"/>
      <c r="AP56" s="18"/>
      <c r="AQ56" s="18"/>
      <c r="AR56" s="19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3">
        <f t="shared" si="8"/>
        <v>-178.71420000000001</v>
      </c>
      <c r="BK56" s="2"/>
      <c r="BL56" s="13">
        <v>-31.570399999999999</v>
      </c>
      <c r="BM56" s="13"/>
      <c r="BN56" s="13"/>
      <c r="BO56" s="13"/>
      <c r="BP56" s="13"/>
      <c r="BQ56" s="13"/>
      <c r="BR56" s="13"/>
      <c r="BS56" s="13"/>
      <c r="BT56" s="20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9"/>
        <v>-31.570399999999999</v>
      </c>
      <c r="CQ56" s="25">
        <v>42.640500000000003</v>
      </c>
      <c r="CR56" s="25"/>
      <c r="CS56" s="25"/>
      <c r="CT56" s="25"/>
      <c r="CU56" s="25"/>
      <c r="CV56" s="25"/>
      <c r="CW56" s="25"/>
      <c r="CX56" s="25"/>
      <c r="CY56" s="26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3">
        <f t="shared" si="10"/>
        <v>42.640500000000003</v>
      </c>
      <c r="DV56" s="27">
        <v>0</v>
      </c>
      <c r="DW56" s="27"/>
      <c r="DX56" s="27"/>
      <c r="DY56" s="27"/>
      <c r="DZ56" s="27"/>
      <c r="EA56" s="27"/>
      <c r="EB56" s="27"/>
      <c r="EC56" s="27"/>
      <c r="ED56" s="28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3">
        <f t="shared" si="11"/>
        <v>0</v>
      </c>
    </row>
    <row r="57" spans="1:155">
      <c r="A57">
        <v>28</v>
      </c>
      <c r="B57" s="21">
        <v>-174.88300000000001</v>
      </c>
      <c r="C57" s="21"/>
      <c r="D57" s="21"/>
      <c r="E57" s="21"/>
      <c r="F57" s="21"/>
      <c r="G57" s="21"/>
      <c r="H57" s="22"/>
      <c r="I57" s="22"/>
      <c r="J57" s="24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">
        <f t="shared" si="7"/>
        <v>-174.88300000000001</v>
      </c>
      <c r="AF57" s="2"/>
      <c r="AG57" s="18">
        <v>-177.2449</v>
      </c>
      <c r="AH57" s="18"/>
      <c r="AI57" s="18"/>
      <c r="AJ57" s="18"/>
      <c r="AK57" s="18"/>
      <c r="AL57" s="18"/>
      <c r="AM57" s="18"/>
      <c r="AN57" s="18"/>
      <c r="AO57" s="19"/>
      <c r="AP57" s="18"/>
      <c r="AQ57" s="18"/>
      <c r="AR57" s="19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3">
        <f t="shared" si="8"/>
        <v>-177.2449</v>
      </c>
      <c r="BK57" s="2"/>
      <c r="BL57" s="13">
        <v>-31.0047</v>
      </c>
      <c r="BM57" s="13"/>
      <c r="BN57" s="13"/>
      <c r="BO57" s="13"/>
      <c r="BP57" s="13"/>
      <c r="BQ57" s="13"/>
      <c r="BR57" s="13"/>
      <c r="BS57" s="13"/>
      <c r="BT57" s="20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9"/>
        <v>-31.0047</v>
      </c>
      <c r="CQ57" s="25">
        <v>42.964500000000001</v>
      </c>
      <c r="CR57" s="25"/>
      <c r="CS57" s="25"/>
      <c r="CT57" s="25"/>
      <c r="CU57" s="25"/>
      <c r="CV57" s="25"/>
      <c r="CW57" s="25"/>
      <c r="CX57" s="25"/>
      <c r="CY57" s="26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3">
        <f t="shared" si="10"/>
        <v>42.964500000000001</v>
      </c>
      <c r="DV57" s="27">
        <v>0</v>
      </c>
      <c r="DW57" s="27"/>
      <c r="DX57" s="27"/>
      <c r="DY57" s="27"/>
      <c r="DZ57" s="27"/>
      <c r="EA57" s="27"/>
      <c r="EB57" s="27"/>
      <c r="EC57" s="27"/>
      <c r="ED57" s="28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3">
        <f t="shared" si="11"/>
        <v>0</v>
      </c>
    </row>
    <row r="58" spans="1:155">
      <c r="A58">
        <v>29</v>
      </c>
      <c r="B58" s="21">
        <v>-173.87780000000001</v>
      </c>
      <c r="C58" s="21"/>
      <c r="D58" s="21"/>
      <c r="E58" s="21"/>
      <c r="F58" s="21"/>
      <c r="G58" s="21"/>
      <c r="H58" s="22"/>
      <c r="I58" s="22"/>
      <c r="J58" s="24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">
        <f t="shared" si="7"/>
        <v>-173.87780000000001</v>
      </c>
      <c r="AF58" s="2"/>
      <c r="AG58" s="18">
        <v>-175.38550000000001</v>
      </c>
      <c r="AH58" s="18"/>
      <c r="AI58" s="18"/>
      <c r="AJ58" s="18"/>
      <c r="AK58" s="18"/>
      <c r="AL58" s="18"/>
      <c r="AM58" s="18"/>
      <c r="AN58" s="18"/>
      <c r="AO58" s="19"/>
      <c r="AP58" s="18"/>
      <c r="AQ58" s="18"/>
      <c r="AR58" s="19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3">
        <f t="shared" si="8"/>
        <v>-175.38550000000001</v>
      </c>
      <c r="BK58" s="2"/>
      <c r="BL58" s="13">
        <v>-30.601099999999999</v>
      </c>
      <c r="BM58" s="13"/>
      <c r="BN58" s="13"/>
      <c r="BO58" s="13"/>
      <c r="BP58" s="13"/>
      <c r="BQ58" s="13"/>
      <c r="BR58" s="13"/>
      <c r="BS58" s="13"/>
      <c r="BT58" s="20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9"/>
        <v>-30.601099999999999</v>
      </c>
      <c r="CQ58" s="25">
        <v>43.365200000000002</v>
      </c>
      <c r="CR58" s="25"/>
      <c r="CS58" s="25"/>
      <c r="CT58" s="25"/>
      <c r="CU58" s="25"/>
      <c r="CV58" s="25"/>
      <c r="CW58" s="25"/>
      <c r="CX58" s="25"/>
      <c r="CY58" s="26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3">
        <f t="shared" si="10"/>
        <v>43.365200000000002</v>
      </c>
      <c r="DV58" s="27">
        <v>1E-4</v>
      </c>
      <c r="DW58" s="27"/>
      <c r="DX58" s="27"/>
      <c r="DY58" s="27"/>
      <c r="DZ58" s="27"/>
      <c r="EA58" s="27"/>
      <c r="EB58" s="27"/>
      <c r="EC58" s="27"/>
      <c r="ED58" s="2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3">
        <f t="shared" si="11"/>
        <v>1E-4</v>
      </c>
    </row>
    <row r="59" spans="1:155">
      <c r="A59">
        <v>30</v>
      </c>
      <c r="B59" s="21">
        <v>-172.8913</v>
      </c>
      <c r="C59" s="21"/>
      <c r="D59" s="21"/>
      <c r="E59" s="21"/>
      <c r="F59" s="21"/>
      <c r="G59" s="21"/>
      <c r="H59" s="22"/>
      <c r="I59" s="22"/>
      <c r="J59" s="24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">
        <f t="shared" si="7"/>
        <v>-172.8913</v>
      </c>
      <c r="AF59" s="2"/>
      <c r="AG59" s="18">
        <v>-174.68340000000001</v>
      </c>
      <c r="AH59" s="18"/>
      <c r="AI59" s="18"/>
      <c r="AJ59" s="18"/>
      <c r="AK59" s="18"/>
      <c r="AL59" s="18"/>
      <c r="AM59" s="18"/>
      <c r="AN59" s="18"/>
      <c r="AO59" s="19"/>
      <c r="AP59" s="18"/>
      <c r="AQ59" s="18"/>
      <c r="AR59" s="19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3">
        <f t="shared" si="8"/>
        <v>-174.68340000000001</v>
      </c>
      <c r="BK59" s="2"/>
      <c r="BL59" s="13">
        <v>-29.490300000000001</v>
      </c>
      <c r="BM59" s="13"/>
      <c r="BN59" s="13"/>
      <c r="BO59" s="13"/>
      <c r="BP59" s="13"/>
      <c r="BQ59" s="13"/>
      <c r="BR59" s="13"/>
      <c r="BS59" s="13"/>
      <c r="BT59" s="20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9"/>
        <v>-29.490300000000001</v>
      </c>
      <c r="CQ59" s="25">
        <v>43.889499999999998</v>
      </c>
      <c r="CR59" s="25"/>
      <c r="CS59" s="25"/>
      <c r="CT59" s="25"/>
      <c r="CU59" s="25"/>
      <c r="CV59" s="25"/>
      <c r="CW59" s="25"/>
      <c r="CX59" s="25"/>
      <c r="CY59" s="26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3">
        <f t="shared" si="10"/>
        <v>43.889499999999998</v>
      </c>
      <c r="DV59" s="27">
        <v>2.9999999999999997E-4</v>
      </c>
      <c r="DW59" s="27"/>
      <c r="DX59" s="27"/>
      <c r="DY59" s="27"/>
      <c r="DZ59" s="27"/>
      <c r="EA59" s="27"/>
      <c r="EB59" s="27"/>
      <c r="EC59" s="27"/>
      <c r="ED59" s="2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3">
        <f t="shared" si="11"/>
        <v>2.9999999999999997E-4</v>
      </c>
    </row>
    <row r="60" spans="1:155">
      <c r="A60">
        <v>31</v>
      </c>
      <c r="B60" s="21">
        <v>-172.77670000000001</v>
      </c>
      <c r="C60" s="21"/>
      <c r="D60" s="21"/>
      <c r="E60" s="21"/>
      <c r="F60" s="21"/>
      <c r="G60" s="21"/>
      <c r="H60" s="22"/>
      <c r="I60" s="22"/>
      <c r="J60" s="24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">
        <f t="shared" si="7"/>
        <v>-172.77670000000001</v>
      </c>
      <c r="AF60" s="2"/>
      <c r="AG60" s="18">
        <v>-173.83500000000001</v>
      </c>
      <c r="AH60" s="18"/>
      <c r="AI60" s="18"/>
      <c r="AJ60" s="18"/>
      <c r="AK60" s="18"/>
      <c r="AL60" s="18"/>
      <c r="AM60" s="18"/>
      <c r="AN60" s="18"/>
      <c r="AO60" s="19"/>
      <c r="AP60" s="18"/>
      <c r="AQ60" s="18"/>
      <c r="AR60" s="19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3">
        <f t="shared" si="8"/>
        <v>-173.83500000000001</v>
      </c>
      <c r="BK60" s="2"/>
      <c r="BL60" s="13">
        <v>-29.042999999999999</v>
      </c>
      <c r="BM60" s="13"/>
      <c r="BN60" s="13"/>
      <c r="BO60" s="13"/>
      <c r="BP60" s="13"/>
      <c r="BQ60" s="13"/>
      <c r="BR60" s="13"/>
      <c r="BS60" s="13"/>
      <c r="BT60" s="20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9"/>
        <v>-29.042999999999999</v>
      </c>
      <c r="CQ60" s="25">
        <v>44.106299999999997</v>
      </c>
      <c r="CR60" s="25"/>
      <c r="CS60" s="25"/>
      <c r="CT60" s="25"/>
      <c r="CU60" s="25"/>
      <c r="CV60" s="25"/>
      <c r="CW60" s="25"/>
      <c r="CX60" s="25"/>
      <c r="CY60" s="26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3">
        <f t="shared" si="10"/>
        <v>44.106299999999997</v>
      </c>
      <c r="DV60" s="27">
        <v>8.9999999999999998E-4</v>
      </c>
      <c r="DW60" s="27"/>
      <c r="DX60" s="27"/>
      <c r="DY60" s="27"/>
      <c r="DZ60" s="27"/>
      <c r="EA60" s="27"/>
      <c r="EB60" s="27"/>
      <c r="EC60" s="27"/>
      <c r="ED60" s="2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3">
        <f t="shared" si="11"/>
        <v>8.9999999999999998E-4</v>
      </c>
    </row>
    <row r="61" spans="1:155">
      <c r="A61">
        <v>32</v>
      </c>
      <c r="B61" s="21">
        <v>-171.95419999999999</v>
      </c>
      <c r="C61" s="21"/>
      <c r="D61" s="21"/>
      <c r="E61" s="21"/>
      <c r="F61" s="21"/>
      <c r="G61" s="21"/>
      <c r="H61" s="22"/>
      <c r="I61" s="22"/>
      <c r="J61" s="24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">
        <f t="shared" si="7"/>
        <v>-171.95419999999999</v>
      </c>
      <c r="AF61" s="2"/>
      <c r="AG61" s="18">
        <v>-173.2474</v>
      </c>
      <c r="AH61" s="18"/>
      <c r="AI61" s="18"/>
      <c r="AJ61" s="18"/>
      <c r="AK61" s="18"/>
      <c r="AL61" s="18"/>
      <c r="AM61" s="18"/>
      <c r="AN61" s="18"/>
      <c r="AO61" s="19"/>
      <c r="AP61" s="18"/>
      <c r="AQ61" s="18"/>
      <c r="AR61" s="19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3">
        <f t="shared" si="8"/>
        <v>-173.2474</v>
      </c>
      <c r="BK61" s="2"/>
      <c r="BL61" s="13">
        <v>-28.9085</v>
      </c>
      <c r="BM61" s="13"/>
      <c r="BN61" s="13"/>
      <c r="BO61" s="13"/>
      <c r="BP61" s="13"/>
      <c r="BQ61" s="13"/>
      <c r="BR61" s="13"/>
      <c r="BS61" s="13"/>
      <c r="BT61" s="20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9"/>
        <v>-28.9085</v>
      </c>
      <c r="CQ61" s="25">
        <v>44.361400000000003</v>
      </c>
      <c r="CR61" s="25"/>
      <c r="CS61" s="25"/>
      <c r="CT61" s="25"/>
      <c r="CU61" s="25"/>
      <c r="CV61" s="25"/>
      <c r="CW61" s="25"/>
      <c r="CX61" s="25"/>
      <c r="CY61" s="26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3">
        <f t="shared" si="10"/>
        <v>44.361400000000003</v>
      </c>
      <c r="DV61" s="27">
        <v>2.2000000000000001E-3</v>
      </c>
      <c r="DW61" s="27"/>
      <c r="DX61" s="27"/>
      <c r="DY61" s="27"/>
      <c r="DZ61" s="27"/>
      <c r="EA61" s="27"/>
      <c r="EB61" s="27"/>
      <c r="EC61" s="27"/>
      <c r="ED61" s="28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3">
        <f t="shared" si="11"/>
        <v>2.2000000000000001E-3</v>
      </c>
    </row>
    <row r="62" spans="1:155">
      <c r="A62">
        <v>33</v>
      </c>
      <c r="B62" s="21">
        <v>-171.20099999999999</v>
      </c>
      <c r="C62" s="21"/>
      <c r="D62" s="21"/>
      <c r="E62" s="21"/>
      <c r="F62" s="21"/>
      <c r="G62" s="21"/>
      <c r="H62" s="22"/>
      <c r="I62" s="22"/>
      <c r="J62" s="24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">
        <f t="shared" si="7"/>
        <v>-171.20099999999999</v>
      </c>
      <c r="AF62" s="2"/>
      <c r="AG62" s="18">
        <v>-172.3203</v>
      </c>
      <c r="AH62" s="18"/>
      <c r="AI62" s="18"/>
      <c r="AJ62" s="18"/>
      <c r="AK62" s="18"/>
      <c r="AL62" s="18"/>
      <c r="AM62" s="18"/>
      <c r="AN62" s="18"/>
      <c r="AO62" s="19"/>
      <c r="AP62" s="18"/>
      <c r="AQ62" s="18"/>
      <c r="AR62" s="19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3">
        <f t="shared" si="8"/>
        <v>-172.3203</v>
      </c>
      <c r="BK62" s="2"/>
      <c r="BL62" s="13">
        <v>-28.560500000000001</v>
      </c>
      <c r="BM62" s="13"/>
      <c r="BN62" s="13"/>
      <c r="BO62" s="13"/>
      <c r="BP62" s="13"/>
      <c r="BQ62" s="13"/>
      <c r="BR62" s="13"/>
      <c r="BS62" s="13"/>
      <c r="BT62" s="20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9"/>
        <v>-28.560500000000001</v>
      </c>
      <c r="CQ62" s="25">
        <v>44.823399999999999</v>
      </c>
      <c r="CR62" s="25"/>
      <c r="CS62" s="25"/>
      <c r="CT62" s="25"/>
      <c r="CU62" s="25"/>
      <c r="CV62" s="25"/>
      <c r="CW62" s="25"/>
      <c r="CX62" s="25"/>
      <c r="CY62" s="26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3">
        <f t="shared" si="10"/>
        <v>44.823399999999999</v>
      </c>
      <c r="DV62" s="27">
        <v>4.1000000000000003E-3</v>
      </c>
      <c r="DW62" s="27"/>
      <c r="DX62" s="27"/>
      <c r="DY62" s="27"/>
      <c r="DZ62" s="27"/>
      <c r="EA62" s="27"/>
      <c r="EB62" s="27"/>
      <c r="EC62" s="27"/>
      <c r="ED62" s="28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3">
        <f t="shared" si="11"/>
        <v>4.1000000000000003E-3</v>
      </c>
    </row>
    <row r="63" spans="1:155">
      <c r="A63">
        <v>34</v>
      </c>
      <c r="B63" s="21">
        <v>-170.90309999999999</v>
      </c>
      <c r="C63" s="21"/>
      <c r="D63" s="21"/>
      <c r="E63" s="21"/>
      <c r="F63" s="21"/>
      <c r="G63" s="21"/>
      <c r="H63" s="22"/>
      <c r="I63" s="22"/>
      <c r="J63" s="24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">
        <f t="shared" si="7"/>
        <v>-170.90309999999999</v>
      </c>
      <c r="AF63" s="2"/>
      <c r="AG63" s="18">
        <v>-171.8563</v>
      </c>
      <c r="AH63" s="18"/>
      <c r="AI63" s="18"/>
      <c r="AJ63" s="18"/>
      <c r="AK63" s="18"/>
      <c r="AL63" s="18"/>
      <c r="AM63" s="18"/>
      <c r="AN63" s="18"/>
      <c r="AO63" s="19"/>
      <c r="AP63" s="18"/>
      <c r="AQ63" s="18"/>
      <c r="AR63" s="19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3">
        <f t="shared" si="8"/>
        <v>-171.8563</v>
      </c>
      <c r="BK63" s="2"/>
      <c r="BL63" s="13">
        <v>-27.532399999999999</v>
      </c>
      <c r="BM63" s="13"/>
      <c r="BN63" s="13"/>
      <c r="BO63" s="13"/>
      <c r="BP63" s="13"/>
      <c r="BQ63" s="13"/>
      <c r="BR63" s="13"/>
      <c r="BS63" s="13"/>
      <c r="BT63" s="20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9"/>
        <v>-27.532399999999999</v>
      </c>
      <c r="CQ63" s="25">
        <v>45.197200000000002</v>
      </c>
      <c r="CR63" s="25"/>
      <c r="CS63" s="25"/>
      <c r="CT63" s="25"/>
      <c r="CU63" s="25"/>
      <c r="CV63" s="25"/>
      <c r="CW63" s="25"/>
      <c r="CX63" s="25"/>
      <c r="CY63" s="26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3">
        <f t="shared" si="10"/>
        <v>45.197200000000002</v>
      </c>
      <c r="DV63" s="27">
        <v>4.7000000000000002E-3</v>
      </c>
      <c r="DW63" s="27"/>
      <c r="DX63" s="27"/>
      <c r="DY63" s="27"/>
      <c r="DZ63" s="27"/>
      <c r="EA63" s="27"/>
      <c r="EB63" s="27"/>
      <c r="EC63" s="27"/>
      <c r="ED63" s="28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3">
        <f t="shared" si="11"/>
        <v>4.7000000000000002E-3</v>
      </c>
    </row>
    <row r="64" spans="1:155">
      <c r="A64">
        <v>35</v>
      </c>
      <c r="B64" s="21">
        <v>-170.66820000000001</v>
      </c>
      <c r="C64" s="21"/>
      <c r="D64" s="21"/>
      <c r="E64" s="21"/>
      <c r="F64" s="21"/>
      <c r="G64" s="21"/>
      <c r="H64" s="22"/>
      <c r="I64" s="22"/>
      <c r="J64" s="24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">
        <f t="shared" si="7"/>
        <v>-170.66820000000001</v>
      </c>
      <c r="AF64" s="2"/>
      <c r="AG64" s="18">
        <v>-171.52080000000001</v>
      </c>
      <c r="AH64" s="18"/>
      <c r="AI64" s="18"/>
      <c r="AJ64" s="18"/>
      <c r="AK64" s="18"/>
      <c r="AL64" s="18"/>
      <c r="AM64" s="18"/>
      <c r="AN64" s="18"/>
      <c r="AO64" s="19"/>
      <c r="AP64" s="18"/>
      <c r="AQ64" s="18"/>
      <c r="AR64" s="19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3">
        <f t="shared" si="8"/>
        <v>-171.52080000000001</v>
      </c>
      <c r="BK64" s="2"/>
      <c r="BL64" s="13">
        <v>-27.323899999999998</v>
      </c>
      <c r="BM64" s="13"/>
      <c r="BN64" s="13"/>
      <c r="BO64" s="13"/>
      <c r="BP64" s="13"/>
      <c r="BQ64" s="13"/>
      <c r="BR64" s="13"/>
      <c r="BS64" s="13"/>
      <c r="BT64" s="20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9"/>
        <v>-27.323899999999998</v>
      </c>
      <c r="CQ64" s="25">
        <v>45.3947</v>
      </c>
      <c r="CR64" s="25"/>
      <c r="CS64" s="25"/>
      <c r="CT64" s="25"/>
      <c r="CU64" s="25"/>
      <c r="CV64" s="25"/>
      <c r="CW64" s="25"/>
      <c r="CX64" s="25"/>
      <c r="CY64" s="26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3">
        <f t="shared" si="10"/>
        <v>45.3947</v>
      </c>
      <c r="DV64" s="27">
        <v>6.7000000000000002E-3</v>
      </c>
      <c r="DW64" s="27"/>
      <c r="DX64" s="27"/>
      <c r="DY64" s="27"/>
      <c r="DZ64" s="27"/>
      <c r="EA64" s="27"/>
      <c r="EB64" s="27"/>
      <c r="EC64" s="27"/>
      <c r="ED64" s="28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3">
        <f t="shared" si="11"/>
        <v>6.7000000000000002E-3</v>
      </c>
    </row>
    <row r="65" spans="1:155">
      <c r="A65">
        <v>36</v>
      </c>
      <c r="B65" s="21">
        <v>-170.55260000000001</v>
      </c>
      <c r="C65" s="21"/>
      <c r="D65" s="21"/>
      <c r="E65" s="21"/>
      <c r="F65" s="21"/>
      <c r="G65" s="21"/>
      <c r="H65" s="22"/>
      <c r="I65" s="22"/>
      <c r="J65" s="24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">
        <f t="shared" si="7"/>
        <v>-170.55260000000001</v>
      </c>
      <c r="AF65" s="2"/>
      <c r="AG65" s="18">
        <v>-171.03210000000001</v>
      </c>
      <c r="AH65" s="18"/>
      <c r="AI65" s="18"/>
      <c r="AJ65" s="18"/>
      <c r="AK65" s="18"/>
      <c r="AL65" s="18"/>
      <c r="AM65" s="18"/>
      <c r="AN65" s="18"/>
      <c r="AO65" s="19"/>
      <c r="AP65" s="18"/>
      <c r="AQ65" s="18"/>
      <c r="AR65" s="19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3">
        <f t="shared" si="8"/>
        <v>-171.03210000000001</v>
      </c>
      <c r="BK65" s="2"/>
      <c r="BL65" s="13">
        <v>-26.8809</v>
      </c>
      <c r="BM65" s="13"/>
      <c r="BN65" s="13"/>
      <c r="BO65" s="13"/>
      <c r="BP65" s="13"/>
      <c r="BQ65" s="13"/>
      <c r="BR65" s="13"/>
      <c r="BS65" s="13"/>
      <c r="BT65" s="20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9"/>
        <v>-26.8809</v>
      </c>
      <c r="CQ65" s="25">
        <v>45.510899999999999</v>
      </c>
      <c r="CR65" s="25"/>
      <c r="CS65" s="25"/>
      <c r="CT65" s="25"/>
      <c r="CU65" s="25"/>
      <c r="CV65" s="25"/>
      <c r="CW65" s="25"/>
      <c r="CX65" s="25"/>
      <c r="CY65" s="26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3">
        <f t="shared" si="10"/>
        <v>45.510899999999999</v>
      </c>
      <c r="DV65" s="27">
        <v>1.09E-2</v>
      </c>
      <c r="DW65" s="27"/>
      <c r="DX65" s="27"/>
      <c r="DY65" s="27"/>
      <c r="DZ65" s="27"/>
      <c r="EA65" s="27"/>
      <c r="EB65" s="27"/>
      <c r="EC65" s="27"/>
      <c r="ED65" s="28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3">
        <f t="shared" si="11"/>
        <v>1.09E-2</v>
      </c>
    </row>
    <row r="66" spans="1:155">
      <c r="A66">
        <v>37</v>
      </c>
      <c r="B66" s="21">
        <v>-169.20349999999999</v>
      </c>
      <c r="C66" s="21"/>
      <c r="D66" s="21"/>
      <c r="E66" s="21"/>
      <c r="F66" s="21"/>
      <c r="G66" s="21"/>
      <c r="H66" s="22"/>
      <c r="I66" s="22"/>
      <c r="J66" s="24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">
        <f t="shared" si="7"/>
        <v>-169.20349999999999</v>
      </c>
      <c r="AF66" s="2"/>
      <c r="AG66" s="18">
        <v>-170.49799999999999</v>
      </c>
      <c r="AH66" s="18"/>
      <c r="AI66" s="18"/>
      <c r="AJ66" s="18"/>
      <c r="AK66" s="18"/>
      <c r="AL66" s="18"/>
      <c r="AM66" s="18"/>
      <c r="AN66" s="18"/>
      <c r="AO66" s="19"/>
      <c r="AP66" s="18"/>
      <c r="AQ66" s="18"/>
      <c r="AR66" s="19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3">
        <f t="shared" si="8"/>
        <v>-170.49799999999999</v>
      </c>
      <c r="BK66" s="2"/>
      <c r="BL66" s="13">
        <v>-26.107199999999999</v>
      </c>
      <c r="BM66" s="13"/>
      <c r="BN66" s="13"/>
      <c r="BO66" s="13"/>
      <c r="BP66" s="13"/>
      <c r="BQ66" s="13"/>
      <c r="BR66" s="13"/>
      <c r="BS66" s="13"/>
      <c r="BT66" s="20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9"/>
        <v>-26.107199999999999</v>
      </c>
      <c r="CQ66" s="25">
        <v>45.668799999999997</v>
      </c>
      <c r="CR66" s="25"/>
      <c r="CS66" s="25"/>
      <c r="CT66" s="25"/>
      <c r="CU66" s="25"/>
      <c r="CV66" s="25"/>
      <c r="CW66" s="25"/>
      <c r="CX66" s="25"/>
      <c r="CY66" s="26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3">
        <f t="shared" si="10"/>
        <v>45.668799999999997</v>
      </c>
      <c r="DV66" s="27">
        <v>1.4999999999999999E-2</v>
      </c>
      <c r="DW66" s="27"/>
      <c r="DX66" s="27"/>
      <c r="DY66" s="27"/>
      <c r="DZ66" s="27"/>
      <c r="EA66" s="27"/>
      <c r="EB66" s="27"/>
      <c r="EC66" s="27"/>
      <c r="ED66" s="28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3">
        <f t="shared" si="11"/>
        <v>1.4999999999999999E-2</v>
      </c>
    </row>
    <row r="67" spans="1:155">
      <c r="A67">
        <v>38</v>
      </c>
      <c r="B67" s="21">
        <v>-167.7396</v>
      </c>
      <c r="C67" s="21"/>
      <c r="D67" s="21"/>
      <c r="E67" s="21"/>
      <c r="F67" s="21"/>
      <c r="G67" s="21"/>
      <c r="H67" s="22"/>
      <c r="I67" s="22"/>
      <c r="J67" s="24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">
        <f t="shared" si="7"/>
        <v>-167.7396</v>
      </c>
      <c r="AF67" s="2"/>
      <c r="AG67" s="18">
        <v>-169.62389999999999</v>
      </c>
      <c r="AH67" s="18"/>
      <c r="AI67" s="18"/>
      <c r="AJ67" s="18"/>
      <c r="AK67" s="18"/>
      <c r="AL67" s="18"/>
      <c r="AM67" s="18"/>
      <c r="AN67" s="18"/>
      <c r="AO67" s="19"/>
      <c r="AP67" s="18"/>
      <c r="AQ67" s="18"/>
      <c r="AR67" s="19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3">
        <f t="shared" si="8"/>
        <v>-169.62389999999999</v>
      </c>
      <c r="BK67" s="2"/>
      <c r="BL67" s="13">
        <v>-25.500499999999999</v>
      </c>
      <c r="BM67" s="13"/>
      <c r="BN67" s="13"/>
      <c r="BO67" s="13"/>
      <c r="BP67" s="13"/>
      <c r="BQ67" s="13"/>
      <c r="BR67" s="13"/>
      <c r="BS67" s="13"/>
      <c r="BT67" s="20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9"/>
        <v>-25.500499999999999</v>
      </c>
      <c r="CQ67" s="25">
        <v>46.1389</v>
      </c>
      <c r="CR67" s="25"/>
      <c r="CS67" s="25"/>
      <c r="CT67" s="25"/>
      <c r="CU67" s="25"/>
      <c r="CV67" s="25"/>
      <c r="CW67" s="25"/>
      <c r="CX67" s="25"/>
      <c r="CY67" s="26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3">
        <f t="shared" si="10"/>
        <v>46.1389</v>
      </c>
      <c r="DV67" s="27">
        <v>2.0899999999999998E-2</v>
      </c>
      <c r="DW67" s="27"/>
      <c r="DX67" s="27"/>
      <c r="DY67" s="27"/>
      <c r="DZ67" s="27"/>
      <c r="EA67" s="27"/>
      <c r="EB67" s="27"/>
      <c r="EC67" s="27"/>
      <c r="ED67" s="28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3">
        <f t="shared" si="11"/>
        <v>2.0899999999999998E-2</v>
      </c>
    </row>
    <row r="68" spans="1:155">
      <c r="A68">
        <v>39</v>
      </c>
      <c r="B68" s="21">
        <v>-165.33410000000001</v>
      </c>
      <c r="C68" s="21"/>
      <c r="D68" s="21"/>
      <c r="E68" s="21"/>
      <c r="F68" s="21"/>
      <c r="G68" s="21"/>
      <c r="H68" s="22"/>
      <c r="I68" s="22"/>
      <c r="J68" s="24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">
        <f t="shared" si="7"/>
        <v>-165.33410000000001</v>
      </c>
      <c r="AF68" s="2"/>
      <c r="AG68" s="18">
        <v>-169.10550000000001</v>
      </c>
      <c r="AH68" s="18"/>
      <c r="AI68" s="18"/>
      <c r="AJ68" s="18"/>
      <c r="AK68" s="18"/>
      <c r="AL68" s="18"/>
      <c r="AM68" s="18"/>
      <c r="AN68" s="18"/>
      <c r="AO68" s="19"/>
      <c r="AP68" s="18"/>
      <c r="AQ68" s="18"/>
      <c r="AR68" s="19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3">
        <f t="shared" si="8"/>
        <v>-169.10550000000001</v>
      </c>
      <c r="BK68" s="2"/>
      <c r="BL68" s="13">
        <v>-24.861499999999999</v>
      </c>
      <c r="BM68" s="13"/>
      <c r="BN68" s="13"/>
      <c r="BO68" s="13"/>
      <c r="BP68" s="13"/>
      <c r="BQ68" s="13"/>
      <c r="BR68" s="13"/>
      <c r="BS68" s="13"/>
      <c r="BT68" s="20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9"/>
        <v>-24.861499999999999</v>
      </c>
      <c r="CQ68" s="25">
        <v>46.316400000000002</v>
      </c>
      <c r="CR68" s="25"/>
      <c r="CS68" s="25"/>
      <c r="CT68" s="25"/>
      <c r="CU68" s="25"/>
      <c r="CV68" s="25"/>
      <c r="CW68" s="25"/>
      <c r="CX68" s="25"/>
      <c r="CY68" s="26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3">
        <f t="shared" si="10"/>
        <v>46.316400000000002</v>
      </c>
      <c r="DV68" s="27">
        <v>2.5000000000000001E-2</v>
      </c>
      <c r="DW68" s="27"/>
      <c r="DX68" s="27"/>
      <c r="DY68" s="27"/>
      <c r="DZ68" s="27"/>
      <c r="EA68" s="27"/>
      <c r="EB68" s="27"/>
      <c r="EC68" s="27"/>
      <c r="ED68" s="28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3">
        <f t="shared" si="11"/>
        <v>2.5000000000000001E-2</v>
      </c>
    </row>
    <row r="69" spans="1:155">
      <c r="A69">
        <v>40</v>
      </c>
      <c r="B69" s="21">
        <v>-164.94049999999999</v>
      </c>
      <c r="C69" s="21"/>
      <c r="D69" s="21"/>
      <c r="E69" s="21"/>
      <c r="F69" s="21"/>
      <c r="G69" s="21"/>
      <c r="H69" s="22"/>
      <c r="I69" s="22"/>
      <c r="J69" s="24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">
        <f t="shared" si="7"/>
        <v>-164.94049999999999</v>
      </c>
      <c r="AF69" s="2"/>
      <c r="AG69" s="18">
        <v>-167.7484</v>
      </c>
      <c r="AH69" s="18"/>
      <c r="AI69" s="18"/>
      <c r="AJ69" s="18"/>
      <c r="AK69" s="18"/>
      <c r="AL69" s="18"/>
      <c r="AM69" s="18"/>
      <c r="AN69" s="18"/>
      <c r="AO69" s="19"/>
      <c r="AP69" s="18"/>
      <c r="AQ69" s="18"/>
      <c r="AR69" s="19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3">
        <f t="shared" si="8"/>
        <v>-167.7484</v>
      </c>
      <c r="BK69" s="2"/>
      <c r="BL69" s="13">
        <v>-24.5762</v>
      </c>
      <c r="BM69" s="13"/>
      <c r="BN69" s="13"/>
      <c r="BO69" s="13"/>
      <c r="BP69" s="13"/>
      <c r="BQ69" s="13"/>
      <c r="BR69" s="13"/>
      <c r="BS69" s="13"/>
      <c r="BT69" s="20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9"/>
        <v>-24.5762</v>
      </c>
      <c r="CQ69" s="25">
        <v>46.854100000000003</v>
      </c>
      <c r="CR69" s="25"/>
      <c r="CS69" s="25"/>
      <c r="CT69" s="25"/>
      <c r="CU69" s="25"/>
      <c r="CV69" s="25"/>
      <c r="CW69" s="25"/>
      <c r="CX69" s="25"/>
      <c r="CY69" s="26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3">
        <f t="shared" si="10"/>
        <v>46.854100000000003</v>
      </c>
      <c r="DV69" s="27">
        <v>2.8000000000000001E-2</v>
      </c>
      <c r="DW69" s="27"/>
      <c r="DX69" s="27"/>
      <c r="DY69" s="27"/>
      <c r="DZ69" s="27"/>
      <c r="EA69" s="27"/>
      <c r="EB69" s="27"/>
      <c r="EC69" s="27"/>
      <c r="ED69" s="2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3">
        <f t="shared" si="11"/>
        <v>2.8000000000000001E-2</v>
      </c>
    </row>
    <row r="70" spans="1:155">
      <c r="A70">
        <v>41</v>
      </c>
      <c r="B70" s="21">
        <v>-164.7338</v>
      </c>
      <c r="C70" s="21"/>
      <c r="D70" s="21"/>
      <c r="E70" s="21"/>
      <c r="F70" s="21"/>
      <c r="G70" s="21"/>
      <c r="H70" s="22"/>
      <c r="I70" s="22"/>
      <c r="J70" s="24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">
        <f t="shared" si="7"/>
        <v>-164.7338</v>
      </c>
      <c r="AF70" s="2"/>
      <c r="AG70" s="18">
        <v>-167.27359999999999</v>
      </c>
      <c r="AH70" s="18"/>
      <c r="AI70" s="18"/>
      <c r="AJ70" s="18"/>
      <c r="AK70" s="18"/>
      <c r="AL70" s="18"/>
      <c r="AM70" s="18"/>
      <c r="AN70" s="18"/>
      <c r="AO70" s="19"/>
      <c r="AP70" s="18"/>
      <c r="AQ70" s="18"/>
      <c r="AR70" s="19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3">
        <f t="shared" si="8"/>
        <v>-167.27359999999999</v>
      </c>
      <c r="BK70" s="2"/>
      <c r="BL70" s="13">
        <v>-24.501000000000001</v>
      </c>
      <c r="BM70" s="13"/>
      <c r="BN70" s="13"/>
      <c r="BO70" s="13"/>
      <c r="BP70" s="13"/>
      <c r="BQ70" s="13"/>
      <c r="BR70" s="13"/>
      <c r="BS70" s="13"/>
      <c r="BT70" s="20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9"/>
        <v>-24.501000000000001</v>
      </c>
      <c r="CQ70" s="25">
        <v>46.972299999999997</v>
      </c>
      <c r="CR70" s="25"/>
      <c r="CS70" s="25"/>
      <c r="CT70" s="25"/>
      <c r="CU70" s="25"/>
      <c r="CV70" s="25"/>
      <c r="CW70" s="25"/>
      <c r="CX70" s="25"/>
      <c r="CY70" s="26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3">
        <f t="shared" si="10"/>
        <v>46.972299999999997</v>
      </c>
      <c r="DV70" s="27">
        <v>3.2099999999999997E-2</v>
      </c>
      <c r="DW70" s="27"/>
      <c r="DX70" s="27"/>
      <c r="DY70" s="27"/>
      <c r="DZ70" s="27"/>
      <c r="EA70" s="27"/>
      <c r="EB70" s="27"/>
      <c r="EC70" s="27"/>
      <c r="ED70" s="2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3">
        <f t="shared" si="11"/>
        <v>3.2099999999999997E-2</v>
      </c>
    </row>
    <row r="71" spans="1:155">
      <c r="A71">
        <v>42</v>
      </c>
      <c r="B71" s="21">
        <v>-164.0394</v>
      </c>
      <c r="C71" s="21"/>
      <c r="D71" s="21"/>
      <c r="E71" s="21"/>
      <c r="F71" s="21"/>
      <c r="G71" s="21"/>
      <c r="H71" s="22"/>
      <c r="I71" s="22"/>
      <c r="J71" s="24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3">
        <f t="shared" si="7"/>
        <v>-164.0394</v>
      </c>
      <c r="AF71" s="2"/>
      <c r="AG71" s="18">
        <v>-166.70769999999999</v>
      </c>
      <c r="AH71" s="18"/>
      <c r="AI71" s="18"/>
      <c r="AJ71" s="18"/>
      <c r="AK71" s="18"/>
      <c r="AL71" s="18"/>
      <c r="AM71" s="18"/>
      <c r="AN71" s="18"/>
      <c r="AO71" s="19"/>
      <c r="AP71" s="18"/>
      <c r="AQ71" s="18"/>
      <c r="AR71" s="19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3">
        <f t="shared" si="8"/>
        <v>-166.70769999999999</v>
      </c>
      <c r="BK71" s="2"/>
      <c r="BL71" s="13">
        <v>-24.2927</v>
      </c>
      <c r="BM71" s="13"/>
      <c r="BN71" s="13"/>
      <c r="BO71" s="13"/>
      <c r="BP71" s="13"/>
      <c r="BQ71" s="13"/>
      <c r="BR71" s="13"/>
      <c r="BS71" s="13"/>
      <c r="BT71" s="20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9"/>
        <v>-24.2927</v>
      </c>
      <c r="CQ71" s="25">
        <v>47.640300000000003</v>
      </c>
      <c r="CR71" s="25"/>
      <c r="CS71" s="25"/>
      <c r="CT71" s="25"/>
      <c r="CU71" s="25"/>
      <c r="CV71" s="25"/>
      <c r="CW71" s="25"/>
      <c r="CX71" s="25"/>
      <c r="CY71" s="26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3">
        <f t="shared" si="10"/>
        <v>47.640300000000003</v>
      </c>
      <c r="DV71" s="27">
        <v>3.6499999999999998E-2</v>
      </c>
      <c r="DW71" s="27"/>
      <c r="DX71" s="27"/>
      <c r="DY71" s="27"/>
      <c r="DZ71" s="27"/>
      <c r="EA71" s="27"/>
      <c r="EB71" s="27"/>
      <c r="EC71" s="27"/>
      <c r="ED71" s="2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3">
        <f t="shared" si="11"/>
        <v>3.6499999999999998E-2</v>
      </c>
    </row>
    <row r="72" spans="1:155">
      <c r="A72">
        <v>43</v>
      </c>
      <c r="B72" s="21">
        <v>-163.12729999999999</v>
      </c>
      <c r="C72" s="21"/>
      <c r="D72" s="21"/>
      <c r="E72" s="21"/>
      <c r="F72" s="21"/>
      <c r="G72" s="21"/>
      <c r="H72" s="22"/>
      <c r="I72" s="22"/>
      <c r="J72" s="24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3">
        <f t="shared" si="7"/>
        <v>-163.12729999999999</v>
      </c>
      <c r="AF72" s="2"/>
      <c r="AG72" s="18">
        <v>-166.14750000000001</v>
      </c>
      <c r="AH72" s="18"/>
      <c r="AI72" s="18"/>
      <c r="AJ72" s="18"/>
      <c r="AK72" s="18"/>
      <c r="AL72" s="18"/>
      <c r="AM72" s="18"/>
      <c r="AN72" s="18"/>
      <c r="AO72" s="19"/>
      <c r="AP72" s="18"/>
      <c r="AQ72" s="18"/>
      <c r="AR72" s="19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3">
        <f t="shared" si="8"/>
        <v>-166.14750000000001</v>
      </c>
      <c r="BK72" s="2"/>
      <c r="BL72" s="13">
        <v>-23.886900000000001</v>
      </c>
      <c r="BM72" s="13"/>
      <c r="BN72" s="13"/>
      <c r="BO72" s="13"/>
      <c r="BP72" s="13"/>
      <c r="BQ72" s="13"/>
      <c r="BR72" s="13"/>
      <c r="BS72" s="13"/>
      <c r="BT72" s="20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9"/>
        <v>-23.886900000000001</v>
      </c>
      <c r="CQ72" s="25">
        <v>48.062100000000001</v>
      </c>
      <c r="CR72" s="25"/>
      <c r="CS72" s="25"/>
      <c r="CT72" s="25"/>
      <c r="CU72" s="25"/>
      <c r="CV72" s="25"/>
      <c r="CW72" s="25"/>
      <c r="CX72" s="25"/>
      <c r="CY72" s="26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3">
        <f t="shared" si="10"/>
        <v>48.062100000000001</v>
      </c>
      <c r="DV72" s="27">
        <v>3.8800000000000001E-2</v>
      </c>
      <c r="DW72" s="27"/>
      <c r="DX72" s="27"/>
      <c r="DY72" s="27"/>
      <c r="DZ72" s="27"/>
      <c r="EA72" s="27"/>
      <c r="EB72" s="27"/>
      <c r="EC72" s="27"/>
      <c r="ED72" s="2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3">
        <f t="shared" si="11"/>
        <v>3.8800000000000001E-2</v>
      </c>
    </row>
    <row r="73" spans="1:155">
      <c r="A73">
        <v>44</v>
      </c>
      <c r="B73" s="21">
        <v>-161.63659999999999</v>
      </c>
      <c r="C73" s="21"/>
      <c r="D73" s="21"/>
      <c r="E73" s="21"/>
      <c r="F73" s="21"/>
      <c r="G73" s="21"/>
      <c r="H73" s="22"/>
      <c r="I73" s="22"/>
      <c r="J73" s="24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3">
        <f t="shared" si="7"/>
        <v>-161.63659999999999</v>
      </c>
      <c r="AF73" s="2"/>
      <c r="AG73" s="18">
        <v>-165.88229999999999</v>
      </c>
      <c r="AH73" s="18"/>
      <c r="AI73" s="18"/>
      <c r="AJ73" s="18"/>
      <c r="AK73" s="18"/>
      <c r="AL73" s="18"/>
      <c r="AM73" s="18"/>
      <c r="AN73" s="18"/>
      <c r="AO73" s="19"/>
      <c r="AP73" s="18"/>
      <c r="AQ73" s="18"/>
      <c r="AR73" s="19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3">
        <f t="shared" si="8"/>
        <v>-165.88229999999999</v>
      </c>
      <c r="BK73" s="2"/>
      <c r="BL73" s="13">
        <v>-23.318999999999999</v>
      </c>
      <c r="BM73" s="13"/>
      <c r="BN73" s="13"/>
      <c r="BO73" s="13"/>
      <c r="BP73" s="13"/>
      <c r="BQ73" s="13"/>
      <c r="BR73" s="13"/>
      <c r="BS73" s="13"/>
      <c r="BT73" s="20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9"/>
        <v>-23.318999999999999</v>
      </c>
      <c r="CQ73" s="25">
        <v>48.531199999999998</v>
      </c>
      <c r="CR73" s="25"/>
      <c r="CS73" s="25"/>
      <c r="CT73" s="25"/>
      <c r="CU73" s="25"/>
      <c r="CV73" s="25"/>
      <c r="CW73" s="25"/>
      <c r="CX73" s="25"/>
      <c r="CY73" s="26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3">
        <f t="shared" si="10"/>
        <v>48.531199999999998</v>
      </c>
      <c r="DV73" s="27">
        <v>4.0899999999999999E-2</v>
      </c>
      <c r="DW73" s="27"/>
      <c r="DX73" s="27"/>
      <c r="DY73" s="27"/>
      <c r="DZ73" s="27"/>
      <c r="EA73" s="27"/>
      <c r="EB73" s="27"/>
      <c r="EC73" s="27"/>
      <c r="ED73" s="2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3">
        <f t="shared" si="11"/>
        <v>4.0899999999999999E-2</v>
      </c>
    </row>
    <row r="74" spans="1:155">
      <c r="A74">
        <v>45</v>
      </c>
      <c r="B74" s="21">
        <v>-161.40129999999999</v>
      </c>
      <c r="C74" s="21"/>
      <c r="D74" s="21"/>
      <c r="E74" s="21"/>
      <c r="F74" s="21"/>
      <c r="G74" s="21"/>
      <c r="H74" s="22"/>
      <c r="I74" s="22"/>
      <c r="J74" s="24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3">
        <f t="shared" si="7"/>
        <v>-161.40129999999999</v>
      </c>
      <c r="AF74" s="2"/>
      <c r="AG74" s="18">
        <v>-164.9675</v>
      </c>
      <c r="AH74" s="18"/>
      <c r="AI74" s="18"/>
      <c r="AJ74" s="18"/>
      <c r="AK74" s="18"/>
      <c r="AL74" s="18"/>
      <c r="AM74" s="18"/>
      <c r="AN74" s="18"/>
      <c r="AO74" s="19"/>
      <c r="AP74" s="18"/>
      <c r="AQ74" s="18"/>
      <c r="AR74" s="19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3">
        <f t="shared" si="8"/>
        <v>-164.9675</v>
      </c>
      <c r="BK74" s="2"/>
      <c r="BL74" s="13">
        <v>-23.149000000000001</v>
      </c>
      <c r="BM74" s="13"/>
      <c r="BN74" s="13"/>
      <c r="BO74" s="13"/>
      <c r="BP74" s="13"/>
      <c r="BQ74" s="13"/>
      <c r="BR74" s="13"/>
      <c r="BS74" s="13"/>
      <c r="BT74" s="20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9"/>
        <v>-23.149000000000001</v>
      </c>
      <c r="CQ74" s="25">
        <v>49.123699999999999</v>
      </c>
      <c r="CR74" s="25"/>
      <c r="CS74" s="25"/>
      <c r="CT74" s="25"/>
      <c r="CU74" s="25"/>
      <c r="CV74" s="25"/>
      <c r="CW74" s="25"/>
      <c r="CX74" s="25"/>
      <c r="CY74" s="26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3">
        <f t="shared" si="10"/>
        <v>49.123699999999999</v>
      </c>
      <c r="DV74" s="27">
        <v>4.4400000000000002E-2</v>
      </c>
      <c r="DW74" s="27"/>
      <c r="DX74" s="27"/>
      <c r="DY74" s="27"/>
      <c r="DZ74" s="27"/>
      <c r="EA74" s="27"/>
      <c r="EB74" s="27"/>
      <c r="EC74" s="27"/>
      <c r="ED74" s="2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3">
        <f t="shared" si="11"/>
        <v>4.4400000000000002E-2</v>
      </c>
    </row>
    <row r="75" spans="1:155">
      <c r="A75">
        <v>46</v>
      </c>
      <c r="B75" s="21">
        <v>-160.43279999999999</v>
      </c>
      <c r="C75" s="21"/>
      <c r="D75" s="21"/>
      <c r="E75" s="21"/>
      <c r="F75" s="21"/>
      <c r="G75" s="21"/>
      <c r="H75" s="22"/>
      <c r="I75" s="22"/>
      <c r="J75" s="24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3">
        <f t="shared" si="7"/>
        <v>-160.43279999999999</v>
      </c>
      <c r="AF75" s="2"/>
      <c r="AG75" s="18">
        <v>-164.76300000000001</v>
      </c>
      <c r="AH75" s="18"/>
      <c r="AI75" s="18"/>
      <c r="AJ75" s="18"/>
      <c r="AK75" s="18"/>
      <c r="AL75" s="18"/>
      <c r="AM75" s="18"/>
      <c r="AN75" s="18"/>
      <c r="AO75" s="19"/>
      <c r="AP75" s="18"/>
      <c r="AQ75" s="18"/>
      <c r="AR75" s="19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3">
        <f t="shared" si="8"/>
        <v>-164.76300000000001</v>
      </c>
      <c r="BK75" s="2"/>
      <c r="BL75" s="13">
        <v>-22.926500000000001</v>
      </c>
      <c r="BM75" s="13"/>
      <c r="BN75" s="13"/>
      <c r="BO75" s="13"/>
      <c r="BP75" s="13"/>
      <c r="BQ75" s="13"/>
      <c r="BR75" s="13"/>
      <c r="BS75" s="13"/>
      <c r="BT75" s="20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9"/>
        <v>-22.926500000000001</v>
      </c>
      <c r="CQ75" s="25">
        <v>49.958599999999997</v>
      </c>
      <c r="CR75" s="25"/>
      <c r="CS75" s="25"/>
      <c r="CT75" s="25"/>
      <c r="CU75" s="25"/>
      <c r="CV75" s="25"/>
      <c r="CW75" s="25"/>
      <c r="CX75" s="25"/>
      <c r="CY75" s="26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3">
        <f t="shared" si="10"/>
        <v>49.958599999999997</v>
      </c>
      <c r="DV75" s="27">
        <v>5.6399999999999999E-2</v>
      </c>
      <c r="DW75" s="27"/>
      <c r="DX75" s="27"/>
      <c r="DY75" s="27"/>
      <c r="DZ75" s="27"/>
      <c r="EA75" s="27"/>
      <c r="EB75" s="27"/>
      <c r="EC75" s="27"/>
      <c r="ED75" s="28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3">
        <f t="shared" si="11"/>
        <v>5.6399999999999999E-2</v>
      </c>
    </row>
    <row r="76" spans="1:155">
      <c r="A76">
        <v>47</v>
      </c>
      <c r="B76" s="21">
        <v>-159.94499999999999</v>
      </c>
      <c r="C76" s="21"/>
      <c r="D76" s="21"/>
      <c r="E76" s="21"/>
      <c r="F76" s="21"/>
      <c r="G76" s="21"/>
      <c r="H76" s="22"/>
      <c r="I76" s="22"/>
      <c r="J76" s="24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3">
        <f t="shared" si="7"/>
        <v>-159.94499999999999</v>
      </c>
      <c r="AF76" s="2"/>
      <c r="AG76" s="18">
        <v>-163.7114</v>
      </c>
      <c r="AH76" s="18"/>
      <c r="AI76" s="18"/>
      <c r="AJ76" s="18"/>
      <c r="AK76" s="18"/>
      <c r="AL76" s="18"/>
      <c r="AM76" s="18"/>
      <c r="AN76" s="18"/>
      <c r="AO76" s="19"/>
      <c r="AP76" s="18"/>
      <c r="AQ76" s="18"/>
      <c r="AR76" s="19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3">
        <f t="shared" si="8"/>
        <v>-163.7114</v>
      </c>
      <c r="BK76" s="2"/>
      <c r="BL76" s="13">
        <v>-22.324300000000001</v>
      </c>
      <c r="BM76" s="13"/>
      <c r="BN76" s="13"/>
      <c r="BO76" s="13"/>
      <c r="BP76" s="13"/>
      <c r="BQ76" s="13"/>
      <c r="BR76" s="13"/>
      <c r="BS76" s="13"/>
      <c r="BT76" s="20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9"/>
        <v>-22.324300000000001</v>
      </c>
      <c r="CQ76" s="25">
        <v>50.242899999999999</v>
      </c>
      <c r="CR76" s="25"/>
      <c r="CS76" s="25"/>
      <c r="CT76" s="25"/>
      <c r="CU76" s="25"/>
      <c r="CV76" s="25"/>
      <c r="CW76" s="25"/>
      <c r="CX76" s="25"/>
      <c r="CY76" s="26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3">
        <f t="shared" si="10"/>
        <v>50.242899999999999</v>
      </c>
      <c r="DV76" s="27">
        <v>6.13E-2</v>
      </c>
      <c r="DW76" s="27"/>
      <c r="DX76" s="27"/>
      <c r="DY76" s="27"/>
      <c r="DZ76" s="27"/>
      <c r="EA76" s="27"/>
      <c r="EB76" s="27"/>
      <c r="EC76" s="27"/>
      <c r="ED76" s="28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3">
        <f t="shared" si="11"/>
        <v>6.13E-2</v>
      </c>
    </row>
    <row r="77" spans="1:155">
      <c r="A77">
        <v>48</v>
      </c>
      <c r="B77" s="21">
        <v>-159.27330000000001</v>
      </c>
      <c r="C77" s="21"/>
      <c r="D77" s="21"/>
      <c r="E77" s="21"/>
      <c r="F77" s="21"/>
      <c r="G77" s="21"/>
      <c r="H77" s="22"/>
      <c r="I77" s="22"/>
      <c r="J77" s="24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3">
        <f t="shared" si="7"/>
        <v>-159.27330000000001</v>
      </c>
      <c r="AF77" s="2"/>
      <c r="AG77" s="18">
        <v>-162.66409999999999</v>
      </c>
      <c r="AH77" s="18"/>
      <c r="AI77" s="18"/>
      <c r="AJ77" s="18"/>
      <c r="AK77" s="18"/>
      <c r="AL77" s="18"/>
      <c r="AM77" s="18"/>
      <c r="AN77" s="18"/>
      <c r="AO77" s="19"/>
      <c r="AP77" s="18"/>
      <c r="AQ77" s="18"/>
      <c r="AR77" s="19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3">
        <f t="shared" si="8"/>
        <v>-162.66409999999999</v>
      </c>
      <c r="BK77" s="2"/>
      <c r="BL77" s="13">
        <v>-21.8659</v>
      </c>
      <c r="BM77" s="13"/>
      <c r="BN77" s="13"/>
      <c r="BO77" s="13"/>
      <c r="BP77" s="13"/>
      <c r="BQ77" s="13"/>
      <c r="BR77" s="13"/>
      <c r="BS77" s="13"/>
      <c r="BT77" s="20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9"/>
        <v>-21.8659</v>
      </c>
      <c r="CQ77" s="25">
        <v>50.691000000000003</v>
      </c>
      <c r="CR77" s="25"/>
      <c r="CS77" s="25"/>
      <c r="CT77" s="25"/>
      <c r="CU77" s="25"/>
      <c r="CV77" s="25"/>
      <c r="CW77" s="25"/>
      <c r="CX77" s="25"/>
      <c r="CY77" s="26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3">
        <f t="shared" si="10"/>
        <v>50.691000000000003</v>
      </c>
      <c r="DV77" s="27">
        <v>6.7000000000000004E-2</v>
      </c>
      <c r="DW77" s="27"/>
      <c r="DX77" s="27"/>
      <c r="DY77" s="27"/>
      <c r="DZ77" s="27"/>
      <c r="EA77" s="27"/>
      <c r="EB77" s="27"/>
      <c r="EC77" s="27"/>
      <c r="ED77" s="28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3">
        <f t="shared" si="11"/>
        <v>6.7000000000000004E-2</v>
      </c>
    </row>
    <row r="78" spans="1:155">
      <c r="A78">
        <v>49</v>
      </c>
      <c r="B78" s="21">
        <v>-159.19820000000001</v>
      </c>
      <c r="C78" s="21"/>
      <c r="D78" s="21"/>
      <c r="E78" s="21"/>
      <c r="F78" s="21"/>
      <c r="G78" s="21"/>
      <c r="H78" s="22"/>
      <c r="I78" s="22"/>
      <c r="J78" s="24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3">
        <f t="shared" si="7"/>
        <v>-159.19820000000001</v>
      </c>
      <c r="AF78" s="2"/>
      <c r="AG78" s="18">
        <v>-162.2122</v>
      </c>
      <c r="AH78" s="18"/>
      <c r="AI78" s="18"/>
      <c r="AJ78" s="18"/>
      <c r="AK78" s="18"/>
      <c r="AL78" s="18"/>
      <c r="AM78" s="18"/>
      <c r="AN78" s="18"/>
      <c r="AO78" s="19"/>
      <c r="AP78" s="18"/>
      <c r="AQ78" s="18"/>
      <c r="AR78" s="19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3">
        <f t="shared" si="8"/>
        <v>-162.2122</v>
      </c>
      <c r="BK78" s="2"/>
      <c r="BL78" s="13">
        <v>-21.623699999999999</v>
      </c>
      <c r="BM78" s="13"/>
      <c r="BN78" s="13"/>
      <c r="BO78" s="13"/>
      <c r="BP78" s="13"/>
      <c r="BQ78" s="13"/>
      <c r="BR78" s="13"/>
      <c r="BS78" s="13"/>
      <c r="BT78" s="20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9"/>
        <v>-21.623699999999999</v>
      </c>
      <c r="CQ78" s="25">
        <v>51.497999999999998</v>
      </c>
      <c r="CR78" s="25"/>
      <c r="CS78" s="25"/>
      <c r="CT78" s="25"/>
      <c r="CU78" s="25"/>
      <c r="CV78" s="25"/>
      <c r="CW78" s="25"/>
      <c r="CX78" s="25"/>
      <c r="CY78" s="26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3">
        <f t="shared" si="10"/>
        <v>51.497999999999998</v>
      </c>
      <c r="DV78" s="27">
        <v>7.6799999999999993E-2</v>
      </c>
      <c r="DW78" s="27"/>
      <c r="DX78" s="27"/>
      <c r="DY78" s="27"/>
      <c r="DZ78" s="27"/>
      <c r="EA78" s="27"/>
      <c r="EB78" s="27"/>
      <c r="EC78" s="27"/>
      <c r="ED78" s="28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3">
        <f t="shared" si="11"/>
        <v>7.6799999999999993E-2</v>
      </c>
    </row>
    <row r="79" spans="1:155">
      <c r="A79">
        <v>50</v>
      </c>
      <c r="B79" s="21">
        <v>-158.9521</v>
      </c>
      <c r="C79" s="21"/>
      <c r="D79" s="21"/>
      <c r="E79" s="21"/>
      <c r="F79" s="21"/>
      <c r="G79" s="21"/>
      <c r="H79" s="22"/>
      <c r="I79" s="22"/>
      <c r="J79" s="24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3">
        <f t="shared" si="7"/>
        <v>-158.9521</v>
      </c>
      <c r="AF79" s="2"/>
      <c r="AG79" s="18">
        <v>-161.21520000000001</v>
      </c>
      <c r="AH79" s="18"/>
      <c r="AI79" s="18"/>
      <c r="AJ79" s="18"/>
      <c r="AK79" s="18"/>
      <c r="AL79" s="18"/>
      <c r="AM79" s="18"/>
      <c r="AN79" s="18"/>
      <c r="AO79" s="19"/>
      <c r="AP79" s="18"/>
      <c r="AQ79" s="18"/>
      <c r="AR79" s="19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3">
        <f t="shared" si="8"/>
        <v>-161.21520000000001</v>
      </c>
      <c r="BK79" s="2"/>
      <c r="BL79" s="13">
        <v>-21.121099999999998</v>
      </c>
      <c r="BM79" s="13"/>
      <c r="BN79" s="13"/>
      <c r="BO79" s="13"/>
      <c r="BP79" s="13"/>
      <c r="BQ79" s="13"/>
      <c r="BR79" s="13"/>
      <c r="BS79" s="13"/>
      <c r="BT79" s="20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9"/>
        <v>-21.121099999999998</v>
      </c>
      <c r="CQ79" s="25">
        <v>52.4512</v>
      </c>
      <c r="CR79" s="25"/>
      <c r="CS79" s="25"/>
      <c r="CT79" s="25"/>
      <c r="CU79" s="25"/>
      <c r="CV79" s="25"/>
      <c r="CW79" s="25"/>
      <c r="CX79" s="25"/>
      <c r="CY79" s="26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3">
        <f t="shared" si="10"/>
        <v>52.4512</v>
      </c>
      <c r="DV79" s="27">
        <v>8.72E-2</v>
      </c>
      <c r="DW79" s="27"/>
      <c r="DX79" s="27"/>
      <c r="DY79" s="27"/>
      <c r="DZ79" s="27"/>
      <c r="EA79" s="27"/>
      <c r="EB79" s="27"/>
      <c r="EC79" s="27"/>
      <c r="ED79" s="28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3">
        <f t="shared" si="11"/>
        <v>8.72E-2</v>
      </c>
    </row>
    <row r="80" spans="1:155">
      <c r="A80">
        <v>51</v>
      </c>
      <c r="B80" s="21">
        <v>-158.7894</v>
      </c>
      <c r="C80" s="21"/>
      <c r="D80" s="21"/>
      <c r="E80" s="21"/>
      <c r="F80" s="21"/>
      <c r="G80" s="21"/>
      <c r="H80" s="22"/>
      <c r="I80" s="22"/>
      <c r="J80" s="24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">
        <f t="shared" si="7"/>
        <v>-158.7894</v>
      </c>
      <c r="AF80" s="2"/>
      <c r="AG80" s="18">
        <v>-160.68450000000001</v>
      </c>
      <c r="AH80" s="18"/>
      <c r="AI80" s="18"/>
      <c r="AJ80" s="18"/>
      <c r="AK80" s="18"/>
      <c r="AL80" s="18"/>
      <c r="AM80" s="18"/>
      <c r="AN80" s="18"/>
      <c r="AO80" s="19"/>
      <c r="AP80" s="18"/>
      <c r="AQ80" s="18"/>
      <c r="AR80" s="19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3">
        <f t="shared" si="8"/>
        <v>-160.68450000000001</v>
      </c>
      <c r="BK80" s="2"/>
      <c r="BL80" s="13">
        <v>-20.8123</v>
      </c>
      <c r="BM80" s="13"/>
      <c r="BN80" s="13"/>
      <c r="BO80" s="13"/>
      <c r="BP80" s="13"/>
      <c r="BQ80" s="13"/>
      <c r="BR80" s="13"/>
      <c r="BS80" s="13"/>
      <c r="BT80" s="20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9"/>
        <v>-20.8123</v>
      </c>
      <c r="CQ80" s="25">
        <v>52.832500000000003</v>
      </c>
      <c r="CR80" s="25"/>
      <c r="CS80" s="25"/>
      <c r="CT80" s="25"/>
      <c r="CU80" s="25"/>
      <c r="CV80" s="25"/>
      <c r="CW80" s="25"/>
      <c r="CX80" s="25"/>
      <c r="CY80" s="26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3">
        <f t="shared" si="10"/>
        <v>52.832500000000003</v>
      </c>
      <c r="DV80" s="27">
        <v>9.6299999999999997E-2</v>
      </c>
      <c r="DW80" s="27"/>
      <c r="DX80" s="27"/>
      <c r="DY80" s="27"/>
      <c r="DZ80" s="27"/>
      <c r="EA80" s="27"/>
      <c r="EB80" s="27"/>
      <c r="EC80" s="27"/>
      <c r="ED80" s="28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3">
        <f t="shared" si="11"/>
        <v>9.6299999999999997E-2</v>
      </c>
    </row>
    <row r="81" spans="1:155">
      <c r="A81">
        <v>52</v>
      </c>
      <c r="B81" s="21">
        <v>-158.29480000000001</v>
      </c>
      <c r="C81" s="21"/>
      <c r="D81" s="21"/>
      <c r="E81" s="21"/>
      <c r="F81" s="21"/>
      <c r="G81" s="21"/>
      <c r="H81" s="22"/>
      <c r="I81" s="22"/>
      <c r="J81" s="24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3">
        <f t="shared" si="7"/>
        <v>-158.29480000000001</v>
      </c>
      <c r="AF81" s="2"/>
      <c r="AG81" s="18">
        <v>-160.1874</v>
      </c>
      <c r="AH81" s="18"/>
      <c r="AI81" s="18"/>
      <c r="AJ81" s="18"/>
      <c r="AK81" s="18"/>
      <c r="AL81" s="18"/>
      <c r="AM81" s="18"/>
      <c r="AN81" s="18"/>
      <c r="AO81" s="19"/>
      <c r="AP81" s="18"/>
      <c r="AQ81" s="18"/>
      <c r="AR81" s="19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3">
        <f t="shared" si="8"/>
        <v>-160.1874</v>
      </c>
      <c r="BK81" s="2"/>
      <c r="BL81" s="13">
        <v>-20.556000000000001</v>
      </c>
      <c r="BM81" s="13"/>
      <c r="BN81" s="13"/>
      <c r="BO81" s="13"/>
      <c r="BP81" s="13"/>
      <c r="BQ81" s="13"/>
      <c r="BR81" s="13"/>
      <c r="BS81" s="13"/>
      <c r="BT81" s="20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9"/>
        <v>-20.556000000000001</v>
      </c>
      <c r="CQ81" s="25">
        <v>53.083500000000001</v>
      </c>
      <c r="CR81" s="25"/>
      <c r="CS81" s="25"/>
      <c r="CT81" s="25"/>
      <c r="CU81" s="25"/>
      <c r="CV81" s="25"/>
      <c r="CW81" s="25"/>
      <c r="CX81" s="25"/>
      <c r="CY81" s="26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3">
        <f t="shared" si="10"/>
        <v>53.083500000000001</v>
      </c>
      <c r="DV81" s="27">
        <v>0.1057</v>
      </c>
      <c r="DW81" s="27"/>
      <c r="DX81" s="27"/>
      <c r="DY81" s="27"/>
      <c r="DZ81" s="27"/>
      <c r="EA81" s="27"/>
      <c r="EB81" s="27"/>
      <c r="EC81" s="27"/>
      <c r="ED81" s="28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3">
        <f t="shared" si="11"/>
        <v>0.1057</v>
      </c>
    </row>
    <row r="82" spans="1:155">
      <c r="A82">
        <v>53</v>
      </c>
      <c r="B82" s="21">
        <v>-157.8552</v>
      </c>
      <c r="C82" s="21"/>
      <c r="D82" s="21"/>
      <c r="E82" s="21"/>
      <c r="F82" s="21"/>
      <c r="G82" s="21"/>
      <c r="H82" s="22"/>
      <c r="I82" s="22"/>
      <c r="J82" s="24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3">
        <f t="shared" si="7"/>
        <v>-157.8552</v>
      </c>
      <c r="AF82" s="2"/>
      <c r="AG82" s="18">
        <v>-159.8409</v>
      </c>
      <c r="AH82" s="18"/>
      <c r="AI82" s="18"/>
      <c r="AJ82" s="18"/>
      <c r="AK82" s="18"/>
      <c r="AL82" s="18"/>
      <c r="AM82" s="18"/>
      <c r="AN82" s="18"/>
      <c r="AO82" s="19"/>
      <c r="AP82" s="18"/>
      <c r="AQ82" s="18"/>
      <c r="AR82" s="19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3">
        <f t="shared" si="8"/>
        <v>-159.8409</v>
      </c>
      <c r="BK82" s="2"/>
      <c r="BL82" s="13">
        <v>-20.158899999999999</v>
      </c>
      <c r="BM82" s="13"/>
      <c r="BN82" s="13"/>
      <c r="BO82" s="13"/>
      <c r="BP82" s="13"/>
      <c r="BQ82" s="13"/>
      <c r="BR82" s="13"/>
      <c r="BS82" s="13"/>
      <c r="BT82" s="20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9"/>
        <v>-20.158899999999999</v>
      </c>
      <c r="CQ82" s="25">
        <v>53.657400000000003</v>
      </c>
      <c r="CR82" s="25"/>
      <c r="CS82" s="25"/>
      <c r="CT82" s="25"/>
      <c r="CU82" s="25"/>
      <c r="CV82" s="25"/>
      <c r="CW82" s="25"/>
      <c r="CX82" s="25"/>
      <c r="CY82" s="26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3">
        <f t="shared" si="10"/>
        <v>53.657400000000003</v>
      </c>
      <c r="DV82" s="27">
        <v>0.10920000000000001</v>
      </c>
      <c r="DW82" s="27"/>
      <c r="DX82" s="27"/>
      <c r="DY82" s="27"/>
      <c r="DZ82" s="27"/>
      <c r="EA82" s="27"/>
      <c r="EB82" s="27"/>
      <c r="EC82" s="27"/>
      <c r="ED82" s="28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3">
        <f t="shared" si="11"/>
        <v>0.10920000000000001</v>
      </c>
    </row>
    <row r="83" spans="1:155">
      <c r="A83">
        <v>54</v>
      </c>
      <c r="B83" s="21">
        <v>-157.39789999999999</v>
      </c>
      <c r="C83" s="21"/>
      <c r="D83" s="21"/>
      <c r="E83" s="21"/>
      <c r="F83" s="21"/>
      <c r="G83" s="21"/>
      <c r="H83" s="22"/>
      <c r="I83" s="22"/>
      <c r="J83" s="24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3">
        <f t="shared" si="7"/>
        <v>-157.39789999999999</v>
      </c>
      <c r="AF83" s="2"/>
      <c r="AG83" s="18">
        <v>-159.58519999999999</v>
      </c>
      <c r="AH83" s="18"/>
      <c r="AI83" s="18"/>
      <c r="AJ83" s="18"/>
      <c r="AK83" s="18"/>
      <c r="AL83" s="18"/>
      <c r="AM83" s="18"/>
      <c r="AN83" s="18"/>
      <c r="AO83" s="19"/>
      <c r="AP83" s="18"/>
      <c r="AQ83" s="18"/>
      <c r="AR83" s="19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3">
        <f t="shared" si="8"/>
        <v>-159.58519999999999</v>
      </c>
      <c r="BK83" s="2"/>
      <c r="BL83" s="13">
        <v>-19.941199999999998</v>
      </c>
      <c r="BM83" s="13"/>
      <c r="BN83" s="13"/>
      <c r="BO83" s="13"/>
      <c r="BP83" s="13"/>
      <c r="BQ83" s="13"/>
      <c r="BR83" s="13"/>
      <c r="BS83" s="13"/>
      <c r="BT83" s="20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9"/>
        <v>-19.941199999999998</v>
      </c>
      <c r="CQ83" s="25">
        <v>54.207599999999999</v>
      </c>
      <c r="CR83" s="25"/>
      <c r="CS83" s="25"/>
      <c r="CT83" s="25"/>
      <c r="CU83" s="25"/>
      <c r="CV83" s="25"/>
      <c r="CW83" s="25"/>
      <c r="CX83" s="25"/>
      <c r="CY83" s="26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3">
        <f t="shared" si="10"/>
        <v>54.207599999999999</v>
      </c>
      <c r="DV83" s="27">
        <v>0.11119999999999999</v>
      </c>
      <c r="DW83" s="27"/>
      <c r="DX83" s="27"/>
      <c r="DY83" s="27"/>
      <c r="DZ83" s="27"/>
      <c r="EA83" s="27"/>
      <c r="EB83" s="27"/>
      <c r="EC83" s="27"/>
      <c r="ED83" s="28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3">
        <f t="shared" si="11"/>
        <v>0.11119999999999999</v>
      </c>
    </row>
    <row r="84" spans="1:155">
      <c r="A84">
        <v>55</v>
      </c>
      <c r="B84" s="21">
        <v>-157.18450000000001</v>
      </c>
      <c r="C84" s="21"/>
      <c r="D84" s="21"/>
      <c r="E84" s="21"/>
      <c r="F84" s="21"/>
      <c r="G84" s="21"/>
      <c r="H84" s="22"/>
      <c r="I84" s="22"/>
      <c r="J84" s="24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3">
        <f t="shared" si="7"/>
        <v>-157.18450000000001</v>
      </c>
      <c r="AF84" s="2"/>
      <c r="AG84" s="18">
        <v>-158.6122</v>
      </c>
      <c r="AH84" s="18"/>
      <c r="AI84" s="18"/>
      <c r="AJ84" s="18"/>
      <c r="AK84" s="18"/>
      <c r="AL84" s="18"/>
      <c r="AM84" s="18"/>
      <c r="AN84" s="18"/>
      <c r="AO84" s="19"/>
      <c r="AP84" s="18"/>
      <c r="AQ84" s="18"/>
      <c r="AR84" s="19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3">
        <f t="shared" si="8"/>
        <v>-158.6122</v>
      </c>
      <c r="BK84" s="2"/>
      <c r="BL84" s="13">
        <v>-18.9621</v>
      </c>
      <c r="BM84" s="13"/>
      <c r="BN84" s="13"/>
      <c r="BO84" s="13"/>
      <c r="BP84" s="13"/>
      <c r="BQ84" s="13"/>
      <c r="BR84" s="13"/>
      <c r="BS84" s="13"/>
      <c r="BT84" s="20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9"/>
        <v>-18.9621</v>
      </c>
      <c r="CQ84" s="25">
        <v>54.663400000000003</v>
      </c>
      <c r="CR84" s="25"/>
      <c r="CS84" s="25"/>
      <c r="CT84" s="25"/>
      <c r="CU84" s="25"/>
      <c r="CV84" s="25"/>
      <c r="CW84" s="25"/>
      <c r="CX84" s="25"/>
      <c r="CY84" s="26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3">
        <f t="shared" si="10"/>
        <v>54.663400000000003</v>
      </c>
      <c r="DV84" s="27">
        <v>0.11849999999999999</v>
      </c>
      <c r="DW84" s="27"/>
      <c r="DX84" s="27"/>
      <c r="DY84" s="27"/>
      <c r="DZ84" s="27"/>
      <c r="EA84" s="27"/>
      <c r="EB84" s="27"/>
      <c r="EC84" s="27"/>
      <c r="ED84" s="28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3">
        <f t="shared" si="11"/>
        <v>0.11849999999999999</v>
      </c>
    </row>
    <row r="85" spans="1:155">
      <c r="A85">
        <v>56</v>
      </c>
      <c r="B85" s="21">
        <v>-156.1163</v>
      </c>
      <c r="C85" s="21"/>
      <c r="D85" s="21"/>
      <c r="E85" s="21"/>
      <c r="F85" s="21"/>
      <c r="G85" s="21"/>
      <c r="H85" s="22"/>
      <c r="I85" s="22"/>
      <c r="J85" s="24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3">
        <f t="shared" si="7"/>
        <v>-156.1163</v>
      </c>
      <c r="AF85" s="2"/>
      <c r="AG85" s="18">
        <v>-158.46100000000001</v>
      </c>
      <c r="AH85" s="18"/>
      <c r="AI85" s="18"/>
      <c r="AJ85" s="18"/>
      <c r="AK85" s="18"/>
      <c r="AL85" s="18"/>
      <c r="AM85" s="18"/>
      <c r="AN85" s="18"/>
      <c r="AO85" s="19"/>
      <c r="AP85" s="18"/>
      <c r="AQ85" s="18"/>
      <c r="AR85" s="19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3">
        <f t="shared" si="8"/>
        <v>-158.46100000000001</v>
      </c>
      <c r="BK85" s="2"/>
      <c r="BL85" s="13">
        <v>-17.9163</v>
      </c>
      <c r="BM85" s="13"/>
      <c r="BN85" s="13"/>
      <c r="BO85" s="13"/>
      <c r="BP85" s="13"/>
      <c r="BQ85" s="13"/>
      <c r="BR85" s="13"/>
      <c r="BS85" s="13"/>
      <c r="BT85" s="20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9"/>
        <v>-17.9163</v>
      </c>
      <c r="CQ85" s="25">
        <v>54.973700000000001</v>
      </c>
      <c r="CR85" s="25"/>
      <c r="CS85" s="25"/>
      <c r="CT85" s="25"/>
      <c r="CU85" s="25"/>
      <c r="CV85" s="25"/>
      <c r="CW85" s="25"/>
      <c r="CX85" s="25"/>
      <c r="CY85" s="26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3">
        <f t="shared" si="10"/>
        <v>54.973700000000001</v>
      </c>
      <c r="DV85" s="27">
        <v>0.12239999999999999</v>
      </c>
      <c r="DW85" s="27"/>
      <c r="DX85" s="27"/>
      <c r="DY85" s="27"/>
      <c r="DZ85" s="27"/>
      <c r="EA85" s="27"/>
      <c r="EB85" s="27"/>
      <c r="EC85" s="27"/>
      <c r="ED85" s="28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3">
        <f t="shared" si="11"/>
        <v>0.12239999999999999</v>
      </c>
    </row>
    <row r="86" spans="1:155">
      <c r="A86">
        <v>57</v>
      </c>
      <c r="B86" s="21">
        <v>-155.56440000000001</v>
      </c>
      <c r="C86" s="21"/>
      <c r="D86" s="21"/>
      <c r="E86" s="21"/>
      <c r="F86" s="21"/>
      <c r="G86" s="21"/>
      <c r="H86" s="22"/>
      <c r="I86" s="22"/>
      <c r="J86" s="24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3">
        <f t="shared" si="7"/>
        <v>-155.56440000000001</v>
      </c>
      <c r="AF86" s="2"/>
      <c r="AG86" s="18">
        <v>-158.2097</v>
      </c>
      <c r="AH86" s="18"/>
      <c r="AI86" s="18"/>
      <c r="AJ86" s="18"/>
      <c r="AK86" s="18"/>
      <c r="AL86" s="18"/>
      <c r="AM86" s="18"/>
      <c r="AN86" s="18"/>
      <c r="AO86" s="19"/>
      <c r="AP86" s="18"/>
      <c r="AQ86" s="18"/>
      <c r="AR86" s="19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3">
        <f t="shared" si="8"/>
        <v>-158.2097</v>
      </c>
      <c r="BK86" s="2"/>
      <c r="BL86" s="13">
        <v>-17.718499999999999</v>
      </c>
      <c r="BM86" s="13"/>
      <c r="BN86" s="13"/>
      <c r="BO86" s="13"/>
      <c r="BP86" s="13"/>
      <c r="BQ86" s="13"/>
      <c r="BR86" s="13"/>
      <c r="BS86" s="13"/>
      <c r="BT86" s="20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9"/>
        <v>-17.718499999999999</v>
      </c>
      <c r="CQ86" s="25">
        <v>55.816200000000002</v>
      </c>
      <c r="CR86" s="25"/>
      <c r="CS86" s="25"/>
      <c r="CT86" s="25"/>
      <c r="CU86" s="25"/>
      <c r="CV86" s="25"/>
      <c r="CW86" s="25"/>
      <c r="CX86" s="25"/>
      <c r="CY86" s="26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3">
        <f t="shared" si="10"/>
        <v>55.816200000000002</v>
      </c>
      <c r="DV86" s="27">
        <v>0.1363</v>
      </c>
      <c r="DW86" s="27"/>
      <c r="DX86" s="27"/>
      <c r="DY86" s="27"/>
      <c r="DZ86" s="27"/>
      <c r="EA86" s="27"/>
      <c r="EB86" s="27"/>
      <c r="EC86" s="27"/>
      <c r="ED86" s="28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3">
        <f t="shared" si="11"/>
        <v>0.1363</v>
      </c>
    </row>
    <row r="87" spans="1:155">
      <c r="A87">
        <v>58</v>
      </c>
      <c r="B87" s="21">
        <v>-154.88249999999999</v>
      </c>
      <c r="C87" s="21"/>
      <c r="D87" s="21"/>
      <c r="E87" s="21"/>
      <c r="F87" s="21"/>
      <c r="G87" s="21"/>
      <c r="H87" s="22"/>
      <c r="I87" s="22"/>
      <c r="J87" s="24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3">
        <f t="shared" si="7"/>
        <v>-154.88249999999999</v>
      </c>
      <c r="AF87" s="2"/>
      <c r="AG87" s="18">
        <v>-157.51669999999999</v>
      </c>
      <c r="AH87" s="18"/>
      <c r="AI87" s="18"/>
      <c r="AJ87" s="18"/>
      <c r="AK87" s="18"/>
      <c r="AL87" s="18"/>
      <c r="AM87" s="18"/>
      <c r="AN87" s="18"/>
      <c r="AO87" s="19"/>
      <c r="AP87" s="18"/>
      <c r="AQ87" s="18"/>
      <c r="AR87" s="19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3">
        <f t="shared" si="8"/>
        <v>-157.51669999999999</v>
      </c>
      <c r="BK87" s="2"/>
      <c r="BL87" s="13">
        <v>-17.432700000000001</v>
      </c>
      <c r="BM87" s="13"/>
      <c r="BN87" s="13"/>
      <c r="BO87" s="13"/>
      <c r="BP87" s="13"/>
      <c r="BQ87" s="13"/>
      <c r="BR87" s="13"/>
      <c r="BS87" s="13"/>
      <c r="BT87" s="20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9"/>
        <v>-17.432700000000001</v>
      </c>
      <c r="CQ87" s="25">
        <v>56.359299999999998</v>
      </c>
      <c r="CR87" s="25"/>
      <c r="CS87" s="25"/>
      <c r="CT87" s="25"/>
      <c r="CU87" s="25"/>
      <c r="CV87" s="25"/>
      <c r="CW87" s="25"/>
      <c r="CX87" s="25"/>
      <c r="CY87" s="26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3">
        <f t="shared" si="10"/>
        <v>56.359299999999998</v>
      </c>
      <c r="DV87" s="27">
        <v>0.1376</v>
      </c>
      <c r="DW87" s="27"/>
      <c r="DX87" s="27"/>
      <c r="DY87" s="27"/>
      <c r="DZ87" s="27"/>
      <c r="EA87" s="27"/>
      <c r="EB87" s="27"/>
      <c r="EC87" s="27"/>
      <c r="ED87" s="28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3">
        <f t="shared" si="11"/>
        <v>0.1376</v>
      </c>
    </row>
    <row r="88" spans="1:155">
      <c r="A88">
        <v>59</v>
      </c>
      <c r="B88" s="21">
        <v>-154.34630000000001</v>
      </c>
      <c r="C88" s="21"/>
      <c r="D88" s="21"/>
      <c r="E88" s="21"/>
      <c r="F88" s="21"/>
      <c r="G88" s="21"/>
      <c r="H88" s="22"/>
      <c r="I88" s="22"/>
      <c r="J88" s="24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3">
        <f t="shared" si="7"/>
        <v>-154.34630000000001</v>
      </c>
      <c r="AF88" s="2"/>
      <c r="AG88" s="18">
        <v>-157.22489999999999</v>
      </c>
      <c r="AH88" s="18"/>
      <c r="AI88" s="18"/>
      <c r="AJ88" s="18"/>
      <c r="AK88" s="18"/>
      <c r="AL88" s="18"/>
      <c r="AM88" s="18"/>
      <c r="AN88" s="18"/>
      <c r="AO88" s="19"/>
      <c r="AP88" s="18"/>
      <c r="AQ88" s="18"/>
      <c r="AR88" s="19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3">
        <f t="shared" si="8"/>
        <v>-157.22489999999999</v>
      </c>
      <c r="BK88" s="2"/>
      <c r="BL88" s="13">
        <v>-17.151700000000002</v>
      </c>
      <c r="BM88" s="13"/>
      <c r="BN88" s="13"/>
      <c r="BO88" s="13"/>
      <c r="BP88" s="13"/>
      <c r="BQ88" s="13"/>
      <c r="BR88" s="13"/>
      <c r="BS88" s="13"/>
      <c r="BT88" s="20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9"/>
        <v>-17.151700000000002</v>
      </c>
      <c r="CQ88" s="25">
        <v>56.896000000000001</v>
      </c>
      <c r="CR88" s="25"/>
      <c r="CS88" s="25"/>
      <c r="CT88" s="25"/>
      <c r="CU88" s="25"/>
      <c r="CV88" s="25"/>
      <c r="CW88" s="25"/>
      <c r="CX88" s="25"/>
      <c r="CY88" s="26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3">
        <f t="shared" si="10"/>
        <v>56.896000000000001</v>
      </c>
      <c r="DV88" s="27">
        <v>0.13900000000000001</v>
      </c>
      <c r="DW88" s="27"/>
      <c r="DX88" s="27"/>
      <c r="DY88" s="27"/>
      <c r="DZ88" s="27"/>
      <c r="EA88" s="27"/>
      <c r="EB88" s="27"/>
      <c r="EC88" s="27"/>
      <c r="ED88" s="28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3">
        <f t="shared" si="11"/>
        <v>0.13900000000000001</v>
      </c>
    </row>
    <row r="89" spans="1:155">
      <c r="A89">
        <v>60</v>
      </c>
      <c r="B89" s="21">
        <v>-154.1558</v>
      </c>
      <c r="C89" s="21"/>
      <c r="D89" s="21"/>
      <c r="E89" s="21"/>
      <c r="F89" s="21"/>
      <c r="G89" s="21"/>
      <c r="H89" s="22"/>
      <c r="I89" s="22"/>
      <c r="J89" s="24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3">
        <f t="shared" si="7"/>
        <v>-154.1558</v>
      </c>
      <c r="AF89" s="2"/>
      <c r="AG89" s="18">
        <v>-156.2646</v>
      </c>
      <c r="AH89" s="18"/>
      <c r="AI89" s="18"/>
      <c r="AJ89" s="18"/>
      <c r="AK89" s="18"/>
      <c r="AL89" s="18"/>
      <c r="AM89" s="18"/>
      <c r="AN89" s="18"/>
      <c r="AO89" s="19"/>
      <c r="AP89" s="18"/>
      <c r="AQ89" s="18"/>
      <c r="AR89" s="19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3">
        <f t="shared" si="8"/>
        <v>-156.2646</v>
      </c>
      <c r="BK89" s="2"/>
      <c r="BL89" s="13">
        <v>-16.591899999999999</v>
      </c>
      <c r="BM89" s="13"/>
      <c r="BN89" s="13"/>
      <c r="BO89" s="13"/>
      <c r="BP89" s="13"/>
      <c r="BQ89" s="13"/>
      <c r="BR89" s="13"/>
      <c r="BS89" s="13"/>
      <c r="BT89" s="20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9"/>
        <v>-16.591899999999999</v>
      </c>
      <c r="CQ89" s="25">
        <v>57.237699999999997</v>
      </c>
      <c r="CR89" s="25"/>
      <c r="CS89" s="25"/>
      <c r="CT89" s="25"/>
      <c r="CU89" s="25"/>
      <c r="CV89" s="25"/>
      <c r="CW89" s="25"/>
      <c r="CX89" s="25"/>
      <c r="CY89" s="26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3">
        <f t="shared" si="10"/>
        <v>57.237699999999997</v>
      </c>
      <c r="DV89" s="27">
        <v>0.1464</v>
      </c>
      <c r="DW89" s="27"/>
      <c r="DX89" s="27"/>
      <c r="DY89" s="27"/>
      <c r="DZ89" s="27"/>
      <c r="EA89" s="27"/>
      <c r="EB89" s="27"/>
      <c r="EC89" s="27"/>
      <c r="ED89" s="28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3">
        <f t="shared" si="11"/>
        <v>0.1464</v>
      </c>
    </row>
    <row r="90" spans="1:155">
      <c r="A90">
        <v>61</v>
      </c>
      <c r="B90" s="21">
        <v>-153.30860000000001</v>
      </c>
      <c r="C90" s="21"/>
      <c r="D90" s="21"/>
      <c r="E90" s="21"/>
      <c r="F90" s="21"/>
      <c r="G90" s="21"/>
      <c r="H90" s="22"/>
      <c r="I90" s="22"/>
      <c r="J90" s="24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3">
        <f t="shared" si="7"/>
        <v>-153.30860000000001</v>
      </c>
      <c r="AF90" s="2"/>
      <c r="AG90" s="18">
        <v>-155.2595</v>
      </c>
      <c r="AH90" s="18"/>
      <c r="AI90" s="18"/>
      <c r="AJ90" s="18"/>
      <c r="AK90" s="18"/>
      <c r="AL90" s="18"/>
      <c r="AM90" s="18"/>
      <c r="AN90" s="18"/>
      <c r="AO90" s="19"/>
      <c r="AP90" s="18"/>
      <c r="AQ90" s="18"/>
      <c r="AR90" s="19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3">
        <f t="shared" si="8"/>
        <v>-155.2595</v>
      </c>
      <c r="BK90" s="2"/>
      <c r="BL90" s="13">
        <v>-16.289400000000001</v>
      </c>
      <c r="BM90" s="13"/>
      <c r="BN90" s="13"/>
      <c r="BO90" s="13"/>
      <c r="BP90" s="13"/>
      <c r="BQ90" s="13"/>
      <c r="BR90" s="13"/>
      <c r="BS90" s="13"/>
      <c r="BT90" s="20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9"/>
        <v>-16.289400000000001</v>
      </c>
      <c r="CQ90" s="25">
        <v>57.770499999999998</v>
      </c>
      <c r="CR90" s="25"/>
      <c r="CS90" s="25"/>
      <c r="CT90" s="25"/>
      <c r="CU90" s="25"/>
      <c r="CV90" s="25"/>
      <c r="CW90" s="25"/>
      <c r="CX90" s="25"/>
      <c r="CY90" s="26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3">
        <f t="shared" si="10"/>
        <v>57.770499999999998</v>
      </c>
      <c r="DV90" s="27">
        <v>0.15720000000000001</v>
      </c>
      <c r="DW90" s="27"/>
      <c r="DX90" s="27"/>
      <c r="DY90" s="27"/>
      <c r="DZ90" s="27"/>
      <c r="EA90" s="27"/>
      <c r="EB90" s="27"/>
      <c r="EC90" s="27"/>
      <c r="ED90" s="2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3">
        <f t="shared" si="11"/>
        <v>0.15720000000000001</v>
      </c>
    </row>
    <row r="91" spans="1:155">
      <c r="A91">
        <v>62</v>
      </c>
      <c r="B91" s="21">
        <v>-152.4357</v>
      </c>
      <c r="C91" s="21"/>
      <c r="D91" s="21"/>
      <c r="E91" s="21"/>
      <c r="F91" s="21"/>
      <c r="G91" s="21"/>
      <c r="H91" s="22"/>
      <c r="I91" s="22"/>
      <c r="J91" s="24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3">
        <f t="shared" si="7"/>
        <v>-152.4357</v>
      </c>
      <c r="AF91" s="2"/>
      <c r="AG91" s="18">
        <v>-155.0857</v>
      </c>
      <c r="AH91" s="18"/>
      <c r="AI91" s="18"/>
      <c r="AJ91" s="18"/>
      <c r="AK91" s="18"/>
      <c r="AL91" s="18"/>
      <c r="AM91" s="18"/>
      <c r="AN91" s="18"/>
      <c r="AO91" s="19"/>
      <c r="AP91" s="18"/>
      <c r="AQ91" s="18"/>
      <c r="AR91" s="19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3">
        <f t="shared" si="8"/>
        <v>-155.0857</v>
      </c>
      <c r="BK91" s="2"/>
      <c r="BL91" s="13">
        <v>-16.057099999999998</v>
      </c>
      <c r="BM91" s="13"/>
      <c r="BN91" s="13"/>
      <c r="BO91" s="13"/>
      <c r="BP91" s="13"/>
      <c r="BQ91" s="13"/>
      <c r="BR91" s="13"/>
      <c r="BS91" s="13"/>
      <c r="BT91" s="20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9"/>
        <v>-16.057099999999998</v>
      </c>
      <c r="CQ91" s="25">
        <v>58.376199999999997</v>
      </c>
      <c r="CR91" s="25"/>
      <c r="CS91" s="25"/>
      <c r="CT91" s="25"/>
      <c r="CU91" s="25"/>
      <c r="CV91" s="25"/>
      <c r="CW91" s="25"/>
      <c r="CX91" s="25"/>
      <c r="CY91" s="26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3">
        <f t="shared" si="10"/>
        <v>58.376199999999997</v>
      </c>
      <c r="DV91" s="27">
        <v>0.16320000000000001</v>
      </c>
      <c r="DW91" s="27"/>
      <c r="DX91" s="27"/>
      <c r="DY91" s="27"/>
      <c r="DZ91" s="27"/>
      <c r="EA91" s="27"/>
      <c r="EB91" s="27"/>
      <c r="EC91" s="27"/>
      <c r="ED91" s="2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3">
        <f t="shared" si="11"/>
        <v>0.16320000000000001</v>
      </c>
    </row>
    <row r="92" spans="1:155">
      <c r="A92">
        <v>63</v>
      </c>
      <c r="B92" s="21">
        <v>-152.01560000000001</v>
      </c>
      <c r="C92" s="21"/>
      <c r="D92" s="21"/>
      <c r="E92" s="21"/>
      <c r="F92" s="21"/>
      <c r="G92" s="21"/>
      <c r="H92" s="22"/>
      <c r="I92" s="22"/>
      <c r="J92" s="24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3">
        <f t="shared" si="7"/>
        <v>-152.01560000000001</v>
      </c>
      <c r="AF92" s="2"/>
      <c r="AG92" s="18">
        <v>-154.5984</v>
      </c>
      <c r="AH92" s="18"/>
      <c r="AI92" s="18"/>
      <c r="AJ92" s="18"/>
      <c r="AK92" s="18"/>
      <c r="AL92" s="18"/>
      <c r="AM92" s="18"/>
      <c r="AN92" s="18"/>
      <c r="AO92" s="19"/>
      <c r="AP92" s="18"/>
      <c r="AQ92" s="18"/>
      <c r="AR92" s="19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3">
        <f t="shared" si="8"/>
        <v>-154.5984</v>
      </c>
      <c r="BK92" s="2"/>
      <c r="BL92" s="13">
        <v>-15.9612</v>
      </c>
      <c r="BM92" s="13"/>
      <c r="BN92" s="13"/>
      <c r="BO92" s="13"/>
      <c r="BP92" s="13"/>
      <c r="BQ92" s="13"/>
      <c r="BR92" s="13"/>
      <c r="BS92" s="13"/>
      <c r="BT92" s="20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9"/>
        <v>-15.9612</v>
      </c>
      <c r="CQ92" s="25">
        <v>58.596499999999999</v>
      </c>
      <c r="CR92" s="25"/>
      <c r="CS92" s="25"/>
      <c r="CT92" s="25"/>
      <c r="CU92" s="25"/>
      <c r="CV92" s="25"/>
      <c r="CW92" s="25"/>
      <c r="CX92" s="25"/>
      <c r="CY92" s="26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3">
        <f t="shared" si="10"/>
        <v>58.596499999999999</v>
      </c>
      <c r="DV92" s="27">
        <v>0.1678</v>
      </c>
      <c r="DW92" s="27"/>
      <c r="DX92" s="27"/>
      <c r="DY92" s="27"/>
      <c r="DZ92" s="27"/>
      <c r="EA92" s="27"/>
      <c r="EB92" s="27"/>
      <c r="EC92" s="27"/>
      <c r="ED92" s="2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3">
        <f t="shared" si="11"/>
        <v>0.1678</v>
      </c>
    </row>
    <row r="93" spans="1:155">
      <c r="A93">
        <v>64</v>
      </c>
      <c r="B93" s="21">
        <v>-151.5342</v>
      </c>
      <c r="C93" s="21"/>
      <c r="D93" s="21"/>
      <c r="E93" s="21"/>
      <c r="F93" s="21"/>
      <c r="G93" s="21"/>
      <c r="H93" s="22"/>
      <c r="I93" s="22"/>
      <c r="J93" s="24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3">
        <f t="shared" si="7"/>
        <v>-151.5342</v>
      </c>
      <c r="AF93" s="2"/>
      <c r="AG93" s="18">
        <v>-153.30340000000001</v>
      </c>
      <c r="AH93" s="18"/>
      <c r="AI93" s="18"/>
      <c r="AJ93" s="18"/>
      <c r="AK93" s="18"/>
      <c r="AL93" s="18"/>
      <c r="AM93" s="18"/>
      <c r="AN93" s="18"/>
      <c r="AO93" s="19"/>
      <c r="AP93" s="18"/>
      <c r="AQ93" s="18"/>
      <c r="AR93" s="19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3">
        <f t="shared" si="8"/>
        <v>-153.30340000000001</v>
      </c>
      <c r="BK93" s="2"/>
      <c r="BL93" s="13">
        <v>-15.8767</v>
      </c>
      <c r="BM93" s="13"/>
      <c r="BN93" s="13"/>
      <c r="BO93" s="13"/>
      <c r="BP93" s="13"/>
      <c r="BQ93" s="13"/>
      <c r="BR93" s="13"/>
      <c r="BS93" s="13"/>
      <c r="BT93" s="20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9"/>
        <v>-15.8767</v>
      </c>
      <c r="CQ93" s="25">
        <v>59.228299999999997</v>
      </c>
      <c r="CR93" s="25"/>
      <c r="CS93" s="25"/>
      <c r="CT93" s="25"/>
      <c r="CU93" s="25"/>
      <c r="CV93" s="25"/>
      <c r="CW93" s="25"/>
      <c r="CX93" s="25"/>
      <c r="CY93" s="26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3">
        <f t="shared" si="10"/>
        <v>59.228299999999997</v>
      </c>
      <c r="DV93" s="27">
        <v>0.17219999999999999</v>
      </c>
      <c r="DW93" s="27"/>
      <c r="DX93" s="27"/>
      <c r="DY93" s="27"/>
      <c r="DZ93" s="27"/>
      <c r="EA93" s="27"/>
      <c r="EB93" s="27"/>
      <c r="EC93" s="27"/>
      <c r="ED93" s="2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3">
        <f t="shared" si="11"/>
        <v>0.17219999999999999</v>
      </c>
    </row>
    <row r="94" spans="1:155">
      <c r="A94">
        <v>65</v>
      </c>
      <c r="B94" s="21">
        <v>-151.285</v>
      </c>
      <c r="C94" s="21"/>
      <c r="D94" s="21"/>
      <c r="E94" s="21"/>
      <c r="F94" s="21"/>
      <c r="G94" s="21"/>
      <c r="H94" s="22"/>
      <c r="I94" s="22"/>
      <c r="J94" s="24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3">
        <f t="shared" ref="AE94:AE128" si="12">AVERAGE(B94:AD94)</f>
        <v>-151.285</v>
      </c>
      <c r="AF94" s="2"/>
      <c r="AG94" s="18">
        <v>-152.17359999999999</v>
      </c>
      <c r="AH94" s="18"/>
      <c r="AI94" s="18"/>
      <c r="AJ94" s="18"/>
      <c r="AK94" s="18"/>
      <c r="AL94" s="18"/>
      <c r="AM94" s="18"/>
      <c r="AN94" s="18"/>
      <c r="AO94" s="19"/>
      <c r="AP94" s="18"/>
      <c r="AQ94" s="18"/>
      <c r="AR94" s="19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3">
        <f t="shared" ref="BJ94:BJ128" si="13">AVERAGE(AG94:BI94)</f>
        <v>-152.17359999999999</v>
      </c>
      <c r="BK94" s="2"/>
      <c r="BL94" s="13">
        <v>-15.019600000000001</v>
      </c>
      <c r="BM94" s="13"/>
      <c r="BN94" s="13"/>
      <c r="BO94" s="13"/>
      <c r="BP94" s="13"/>
      <c r="BQ94" s="13"/>
      <c r="BR94" s="13"/>
      <c r="BS94" s="13"/>
      <c r="BT94" s="20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4">AVERAGE(BL94:CN94)</f>
        <v>-15.019600000000001</v>
      </c>
      <c r="CQ94" s="25">
        <v>59.895699999999998</v>
      </c>
      <c r="CR94" s="25"/>
      <c r="CS94" s="25"/>
      <c r="CT94" s="25"/>
      <c r="CU94" s="25"/>
      <c r="CV94" s="25"/>
      <c r="CW94" s="25"/>
      <c r="CX94" s="25"/>
      <c r="CY94" s="26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3">
        <f t="shared" ref="DT94:DT128" si="15">AVERAGE(CQ94:DS94)</f>
        <v>59.895699999999998</v>
      </c>
      <c r="DV94" s="27">
        <v>0.17580000000000001</v>
      </c>
      <c r="DW94" s="27"/>
      <c r="DX94" s="27"/>
      <c r="DY94" s="27"/>
      <c r="DZ94" s="27"/>
      <c r="EA94" s="27"/>
      <c r="EB94" s="27"/>
      <c r="EC94" s="27"/>
      <c r="ED94" s="2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3">
        <f t="shared" ref="EY94:EY128" si="16">AVERAGE(DV94:EX94)</f>
        <v>0.17580000000000001</v>
      </c>
    </row>
    <row r="95" spans="1:155">
      <c r="A95">
        <v>66</v>
      </c>
      <c r="B95" s="21">
        <v>-150.714</v>
      </c>
      <c r="C95" s="21"/>
      <c r="D95" s="21"/>
      <c r="E95" s="21"/>
      <c r="F95" s="21"/>
      <c r="G95" s="21"/>
      <c r="H95" s="22"/>
      <c r="I95" s="22"/>
      <c r="J95" s="24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3">
        <f t="shared" si="12"/>
        <v>-150.714</v>
      </c>
      <c r="AF95" s="2"/>
      <c r="AG95" s="18">
        <v>-151.8535</v>
      </c>
      <c r="AH95" s="18"/>
      <c r="AI95" s="18"/>
      <c r="AJ95" s="18"/>
      <c r="AK95" s="18"/>
      <c r="AL95" s="18"/>
      <c r="AM95" s="18"/>
      <c r="AN95" s="18"/>
      <c r="AO95" s="19"/>
      <c r="AP95" s="18"/>
      <c r="AQ95" s="18"/>
      <c r="AR95" s="19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3">
        <f t="shared" si="13"/>
        <v>-151.8535</v>
      </c>
      <c r="BK95" s="2"/>
      <c r="BL95" s="13">
        <v>-14.551600000000001</v>
      </c>
      <c r="BM95" s="13"/>
      <c r="BN95" s="13"/>
      <c r="BO95" s="13"/>
      <c r="BP95" s="13"/>
      <c r="BQ95" s="13"/>
      <c r="BR95" s="13"/>
      <c r="BS95" s="13"/>
      <c r="BT95" s="20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4"/>
        <v>-14.551600000000001</v>
      </c>
      <c r="CQ95" s="25">
        <v>60.2607</v>
      </c>
      <c r="CR95" s="25"/>
      <c r="CS95" s="25"/>
      <c r="CT95" s="25"/>
      <c r="CU95" s="25"/>
      <c r="CV95" s="25"/>
      <c r="CW95" s="25"/>
      <c r="CX95" s="25"/>
      <c r="CY95" s="26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3">
        <f t="shared" si="15"/>
        <v>60.2607</v>
      </c>
      <c r="DV95" s="27">
        <v>0.18129999999999999</v>
      </c>
      <c r="DW95" s="27"/>
      <c r="DX95" s="27"/>
      <c r="DY95" s="27"/>
      <c r="DZ95" s="27"/>
      <c r="EA95" s="27"/>
      <c r="EB95" s="27"/>
      <c r="EC95" s="27"/>
      <c r="ED95" s="2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3">
        <f t="shared" si="16"/>
        <v>0.18129999999999999</v>
      </c>
    </row>
    <row r="96" spans="1:155">
      <c r="A96">
        <v>67</v>
      </c>
      <c r="B96" s="21">
        <v>-149.7175</v>
      </c>
      <c r="C96" s="21"/>
      <c r="D96" s="21"/>
      <c r="E96" s="21"/>
      <c r="F96" s="21"/>
      <c r="G96" s="21"/>
      <c r="H96" s="22"/>
      <c r="I96" s="22"/>
      <c r="J96" s="24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3">
        <f t="shared" si="12"/>
        <v>-149.7175</v>
      </c>
      <c r="AF96" s="2"/>
      <c r="AG96" s="18">
        <v>-151.2073</v>
      </c>
      <c r="AH96" s="18"/>
      <c r="AI96" s="18"/>
      <c r="AJ96" s="18"/>
      <c r="AK96" s="18"/>
      <c r="AL96" s="18"/>
      <c r="AM96" s="18"/>
      <c r="AN96" s="18"/>
      <c r="AO96" s="19"/>
      <c r="AP96" s="18"/>
      <c r="AQ96" s="18"/>
      <c r="AR96" s="19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3">
        <f t="shared" si="13"/>
        <v>-151.2073</v>
      </c>
      <c r="BK96" s="2"/>
      <c r="BL96" s="13">
        <v>-14.3506</v>
      </c>
      <c r="BM96" s="13"/>
      <c r="BN96" s="13"/>
      <c r="BO96" s="13"/>
      <c r="BP96" s="13"/>
      <c r="BQ96" s="13"/>
      <c r="BR96" s="13"/>
      <c r="BS96" s="13"/>
      <c r="BT96" s="20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4"/>
        <v>-14.3506</v>
      </c>
      <c r="CQ96" s="25">
        <v>60.909100000000002</v>
      </c>
      <c r="CR96" s="25"/>
      <c r="CS96" s="25"/>
      <c r="CT96" s="25"/>
      <c r="CU96" s="25"/>
      <c r="CV96" s="25"/>
      <c r="CW96" s="25"/>
      <c r="CX96" s="25"/>
      <c r="CY96" s="26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3">
        <f t="shared" si="15"/>
        <v>60.909100000000002</v>
      </c>
      <c r="DV96" s="27">
        <v>0.19320000000000001</v>
      </c>
      <c r="DW96" s="27"/>
      <c r="DX96" s="27"/>
      <c r="DY96" s="27"/>
      <c r="DZ96" s="27"/>
      <c r="EA96" s="27"/>
      <c r="EB96" s="27"/>
      <c r="EC96" s="27"/>
      <c r="ED96" s="2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3">
        <f t="shared" si="16"/>
        <v>0.19320000000000001</v>
      </c>
    </row>
    <row r="97" spans="1:155">
      <c r="A97">
        <v>68</v>
      </c>
      <c r="B97" s="21">
        <v>-149.25909999999999</v>
      </c>
      <c r="C97" s="21"/>
      <c r="D97" s="21"/>
      <c r="E97" s="21"/>
      <c r="F97" s="21"/>
      <c r="G97" s="21"/>
      <c r="H97" s="22"/>
      <c r="I97" s="22"/>
      <c r="J97" s="24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3">
        <f t="shared" si="12"/>
        <v>-149.25909999999999</v>
      </c>
      <c r="AF97" s="2"/>
      <c r="AG97" s="18">
        <v>-149.9572</v>
      </c>
      <c r="AH97" s="18"/>
      <c r="AI97" s="18"/>
      <c r="AJ97" s="18"/>
      <c r="AK97" s="18"/>
      <c r="AL97" s="18"/>
      <c r="AM97" s="18"/>
      <c r="AN97" s="18"/>
      <c r="AO97" s="19"/>
      <c r="AP97" s="18"/>
      <c r="AQ97" s="18"/>
      <c r="AR97" s="19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3">
        <f t="shared" si="13"/>
        <v>-149.9572</v>
      </c>
      <c r="BK97" s="2"/>
      <c r="BL97" s="13">
        <v>-13.838200000000001</v>
      </c>
      <c r="BM97" s="13"/>
      <c r="BN97" s="13"/>
      <c r="BO97" s="13"/>
      <c r="BP97" s="13"/>
      <c r="BQ97" s="13"/>
      <c r="BR97" s="13"/>
      <c r="BS97" s="13"/>
      <c r="BT97" s="20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4"/>
        <v>-13.838200000000001</v>
      </c>
      <c r="CQ97" s="25">
        <v>61.6646</v>
      </c>
      <c r="CR97" s="25"/>
      <c r="CS97" s="25"/>
      <c r="CT97" s="25"/>
      <c r="CU97" s="25"/>
      <c r="CV97" s="25"/>
      <c r="CW97" s="25"/>
      <c r="CX97" s="25"/>
      <c r="CY97" s="26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3">
        <f t="shared" si="15"/>
        <v>61.6646</v>
      </c>
      <c r="DV97" s="27">
        <v>0.20660000000000001</v>
      </c>
      <c r="DW97" s="27"/>
      <c r="DX97" s="27"/>
      <c r="DY97" s="27"/>
      <c r="DZ97" s="27"/>
      <c r="EA97" s="27"/>
      <c r="EB97" s="27"/>
      <c r="EC97" s="27"/>
      <c r="ED97" s="2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3">
        <f t="shared" si="16"/>
        <v>0.20660000000000001</v>
      </c>
    </row>
    <row r="98" spans="1:155">
      <c r="A98">
        <v>69</v>
      </c>
      <c r="B98" s="21">
        <v>-148.07679999999999</v>
      </c>
      <c r="C98" s="21"/>
      <c r="D98" s="21"/>
      <c r="E98" s="21"/>
      <c r="F98" s="21"/>
      <c r="G98" s="21"/>
      <c r="H98" s="22"/>
      <c r="I98" s="22"/>
      <c r="J98" s="24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3">
        <f t="shared" si="12"/>
        <v>-148.07679999999999</v>
      </c>
      <c r="AF98" s="2"/>
      <c r="AG98" s="18">
        <v>-147.96879999999999</v>
      </c>
      <c r="AH98" s="18"/>
      <c r="AI98" s="18"/>
      <c r="AJ98" s="18"/>
      <c r="AK98" s="18"/>
      <c r="AL98" s="18"/>
      <c r="AM98" s="18"/>
      <c r="AN98" s="18"/>
      <c r="AO98" s="19"/>
      <c r="AP98" s="18"/>
      <c r="AQ98" s="18"/>
      <c r="AR98" s="19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3">
        <f t="shared" si="13"/>
        <v>-147.96879999999999</v>
      </c>
      <c r="BK98" s="2"/>
      <c r="BL98" s="13">
        <v>-13.418100000000001</v>
      </c>
      <c r="BM98" s="13"/>
      <c r="BN98" s="13"/>
      <c r="BO98" s="13"/>
      <c r="BP98" s="13"/>
      <c r="BQ98" s="13"/>
      <c r="BR98" s="13"/>
      <c r="BS98" s="13"/>
      <c r="BT98" s="20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4"/>
        <v>-13.418100000000001</v>
      </c>
      <c r="CQ98" s="25">
        <v>62.336399999999998</v>
      </c>
      <c r="CR98" s="25"/>
      <c r="CS98" s="25"/>
      <c r="CT98" s="25"/>
      <c r="CU98" s="25"/>
      <c r="CV98" s="25"/>
      <c r="CW98" s="25"/>
      <c r="CX98" s="25"/>
      <c r="CY98" s="26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3">
        <f t="shared" si="15"/>
        <v>62.336399999999998</v>
      </c>
      <c r="DV98" s="27">
        <v>0.2142</v>
      </c>
      <c r="DW98" s="27"/>
      <c r="DX98" s="27"/>
      <c r="DY98" s="27"/>
      <c r="DZ98" s="27"/>
      <c r="EA98" s="27"/>
      <c r="EB98" s="27"/>
      <c r="EC98" s="27"/>
      <c r="ED98" s="2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3">
        <f t="shared" si="16"/>
        <v>0.2142</v>
      </c>
    </row>
    <row r="99" spans="1:155">
      <c r="A99">
        <v>70</v>
      </c>
      <c r="B99" s="21">
        <v>-147.43780000000001</v>
      </c>
      <c r="C99" s="21"/>
      <c r="D99" s="21"/>
      <c r="E99" s="21"/>
      <c r="F99" s="21"/>
      <c r="G99" s="21"/>
      <c r="H99" s="22"/>
      <c r="I99" s="22"/>
      <c r="J99" s="24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3">
        <f t="shared" si="12"/>
        <v>-147.43780000000001</v>
      </c>
      <c r="AF99" s="2"/>
      <c r="AG99" s="18">
        <v>-146.34610000000001</v>
      </c>
      <c r="AH99" s="18"/>
      <c r="AI99" s="18"/>
      <c r="AJ99" s="18"/>
      <c r="AK99" s="18"/>
      <c r="AL99" s="18"/>
      <c r="AM99" s="18"/>
      <c r="AN99" s="18"/>
      <c r="AO99" s="19"/>
      <c r="AP99" s="18"/>
      <c r="AQ99" s="18"/>
      <c r="AR99" s="19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3">
        <f t="shared" si="13"/>
        <v>-146.34610000000001</v>
      </c>
      <c r="BK99" s="2"/>
      <c r="BL99" s="13">
        <v>-12.8855</v>
      </c>
      <c r="BM99" s="13"/>
      <c r="BN99" s="13"/>
      <c r="BO99" s="13"/>
      <c r="BP99" s="13"/>
      <c r="BQ99" s="13"/>
      <c r="BR99" s="13"/>
      <c r="BS99" s="13"/>
      <c r="BT99" s="20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4"/>
        <v>-12.8855</v>
      </c>
      <c r="CQ99" s="25">
        <v>62.694400000000002</v>
      </c>
      <c r="CR99" s="25"/>
      <c r="CS99" s="25"/>
      <c r="CT99" s="25"/>
      <c r="CU99" s="25"/>
      <c r="CV99" s="25"/>
      <c r="CW99" s="25"/>
      <c r="CX99" s="25"/>
      <c r="CY99" s="26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3">
        <f t="shared" si="15"/>
        <v>62.694400000000002</v>
      </c>
      <c r="DV99" s="27">
        <v>0.218</v>
      </c>
      <c r="DW99" s="27"/>
      <c r="DX99" s="27"/>
      <c r="DY99" s="27"/>
      <c r="DZ99" s="27"/>
      <c r="EA99" s="27"/>
      <c r="EB99" s="27"/>
      <c r="EC99" s="27"/>
      <c r="ED99" s="2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3">
        <f t="shared" si="16"/>
        <v>0.218</v>
      </c>
    </row>
    <row r="100" spans="1:155">
      <c r="A100">
        <v>71</v>
      </c>
      <c r="B100" s="21">
        <v>-146.30090000000001</v>
      </c>
      <c r="C100" s="21"/>
      <c r="D100" s="21"/>
      <c r="E100" s="21"/>
      <c r="F100" s="21"/>
      <c r="G100" s="21"/>
      <c r="H100" s="22"/>
      <c r="I100" s="22"/>
      <c r="J100" s="24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3">
        <f t="shared" si="12"/>
        <v>-146.30090000000001</v>
      </c>
      <c r="AF100" s="2"/>
      <c r="AG100" s="18">
        <v>-145.5514</v>
      </c>
      <c r="AH100" s="18"/>
      <c r="AI100" s="18"/>
      <c r="AJ100" s="18"/>
      <c r="AK100" s="18"/>
      <c r="AL100" s="18"/>
      <c r="AM100" s="18"/>
      <c r="AN100" s="18"/>
      <c r="AO100" s="19"/>
      <c r="AP100" s="18"/>
      <c r="AQ100" s="18"/>
      <c r="AR100" s="19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3">
        <f t="shared" si="13"/>
        <v>-145.5514</v>
      </c>
      <c r="BK100" s="2"/>
      <c r="BL100" s="13">
        <v>-12.738899999999999</v>
      </c>
      <c r="BM100" s="13"/>
      <c r="BN100" s="13"/>
      <c r="BO100" s="13"/>
      <c r="BP100" s="13"/>
      <c r="BQ100" s="13"/>
      <c r="BR100" s="13"/>
      <c r="BS100" s="13"/>
      <c r="BT100" s="20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4"/>
        <v>-12.738899999999999</v>
      </c>
      <c r="CQ100" s="25">
        <v>63.1417</v>
      </c>
      <c r="CR100" s="25"/>
      <c r="CS100" s="25"/>
      <c r="CT100" s="25"/>
      <c r="CU100" s="25"/>
      <c r="CV100" s="25"/>
      <c r="CW100" s="25"/>
      <c r="CX100" s="25"/>
      <c r="CY100" s="26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3">
        <f t="shared" si="15"/>
        <v>63.1417</v>
      </c>
      <c r="DV100" s="27">
        <v>0.22389999999999999</v>
      </c>
      <c r="DW100" s="27"/>
      <c r="DX100" s="27"/>
      <c r="DY100" s="27"/>
      <c r="DZ100" s="27"/>
      <c r="EA100" s="27"/>
      <c r="EB100" s="27"/>
      <c r="EC100" s="27"/>
      <c r="ED100" s="2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3">
        <f t="shared" si="16"/>
        <v>0.22389999999999999</v>
      </c>
    </row>
    <row r="101" spans="1:155">
      <c r="A101">
        <v>72</v>
      </c>
      <c r="B101" s="21">
        <v>-145.3338</v>
      </c>
      <c r="C101" s="21"/>
      <c r="D101" s="21"/>
      <c r="E101" s="21"/>
      <c r="F101" s="21"/>
      <c r="G101" s="21"/>
      <c r="H101" s="22"/>
      <c r="I101" s="22"/>
      <c r="J101" s="24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3">
        <f t="shared" si="12"/>
        <v>-145.3338</v>
      </c>
      <c r="AF101" s="2"/>
      <c r="AG101" s="18">
        <v>-145.12270000000001</v>
      </c>
      <c r="AH101" s="18"/>
      <c r="AI101" s="18"/>
      <c r="AJ101" s="18"/>
      <c r="AK101" s="18"/>
      <c r="AL101" s="18"/>
      <c r="AM101" s="18"/>
      <c r="AN101" s="18"/>
      <c r="AO101" s="19"/>
      <c r="AP101" s="18"/>
      <c r="AQ101" s="18"/>
      <c r="AR101" s="19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3">
        <f t="shared" si="13"/>
        <v>-145.12270000000001</v>
      </c>
      <c r="BK101" s="2"/>
      <c r="BL101" s="13">
        <v>-12.453099999999999</v>
      </c>
      <c r="BM101" s="13"/>
      <c r="BN101" s="13"/>
      <c r="BO101" s="13"/>
      <c r="BP101" s="13"/>
      <c r="BQ101" s="13"/>
      <c r="BR101" s="13"/>
      <c r="BS101" s="13"/>
      <c r="BT101" s="20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4"/>
        <v>-12.453099999999999</v>
      </c>
      <c r="CQ101" s="25">
        <v>63.732300000000002</v>
      </c>
      <c r="CR101" s="25"/>
      <c r="CS101" s="25"/>
      <c r="CT101" s="25"/>
      <c r="CU101" s="25"/>
      <c r="CV101" s="25"/>
      <c r="CW101" s="25"/>
      <c r="CX101" s="25"/>
      <c r="CY101" s="26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3">
        <f t="shared" si="15"/>
        <v>63.732300000000002</v>
      </c>
      <c r="DV101" s="27">
        <v>0.2324</v>
      </c>
      <c r="DW101" s="27"/>
      <c r="DX101" s="27"/>
      <c r="DY101" s="27"/>
      <c r="DZ101" s="27"/>
      <c r="EA101" s="27"/>
      <c r="EB101" s="27"/>
      <c r="EC101" s="27"/>
      <c r="ED101" s="2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3">
        <f t="shared" si="16"/>
        <v>0.2324</v>
      </c>
    </row>
    <row r="102" spans="1:155">
      <c r="A102">
        <v>73</v>
      </c>
      <c r="B102" s="21">
        <v>-145.0934</v>
      </c>
      <c r="C102" s="21"/>
      <c r="D102" s="21"/>
      <c r="E102" s="21"/>
      <c r="F102" s="21"/>
      <c r="G102" s="21"/>
      <c r="H102" s="22"/>
      <c r="I102" s="22"/>
      <c r="J102" s="24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3">
        <f t="shared" si="12"/>
        <v>-145.0934</v>
      </c>
      <c r="AF102" s="2"/>
      <c r="AG102" s="18">
        <v>-144.976</v>
      </c>
      <c r="AH102" s="18"/>
      <c r="AI102" s="18"/>
      <c r="AJ102" s="18"/>
      <c r="AK102" s="18"/>
      <c r="AL102" s="18"/>
      <c r="AM102" s="18"/>
      <c r="AN102" s="18"/>
      <c r="AO102" s="19"/>
      <c r="AP102" s="18"/>
      <c r="AQ102" s="18"/>
      <c r="AR102" s="19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3">
        <f t="shared" si="13"/>
        <v>-144.976</v>
      </c>
      <c r="BK102" s="2"/>
      <c r="BL102" s="13">
        <v>-11.865500000000001</v>
      </c>
      <c r="BM102" s="13"/>
      <c r="BN102" s="13"/>
      <c r="BO102" s="13"/>
      <c r="BP102" s="13"/>
      <c r="BQ102" s="13"/>
      <c r="BR102" s="13"/>
      <c r="BS102" s="13"/>
      <c r="BT102" s="20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4"/>
        <v>-11.865500000000001</v>
      </c>
      <c r="CQ102" s="25">
        <v>64.273700000000005</v>
      </c>
      <c r="CR102" s="25"/>
      <c r="CS102" s="25"/>
      <c r="CT102" s="25"/>
      <c r="CU102" s="25"/>
      <c r="CV102" s="25"/>
      <c r="CW102" s="25"/>
      <c r="CX102" s="25"/>
      <c r="CY102" s="26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3">
        <f t="shared" si="15"/>
        <v>64.273700000000005</v>
      </c>
      <c r="DV102" s="27">
        <v>0.246</v>
      </c>
      <c r="DW102" s="27"/>
      <c r="DX102" s="27"/>
      <c r="DY102" s="27"/>
      <c r="DZ102" s="27"/>
      <c r="EA102" s="27"/>
      <c r="EB102" s="27"/>
      <c r="EC102" s="27"/>
      <c r="ED102" s="2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3">
        <f t="shared" si="16"/>
        <v>0.246</v>
      </c>
    </row>
    <row r="103" spans="1:155">
      <c r="A103">
        <v>74</v>
      </c>
      <c r="B103" s="21">
        <v>-144.58709999999999</v>
      </c>
      <c r="C103" s="21"/>
      <c r="D103" s="21"/>
      <c r="E103" s="21"/>
      <c r="F103" s="21"/>
      <c r="G103" s="21"/>
      <c r="H103" s="22"/>
      <c r="I103" s="22"/>
      <c r="J103" s="24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3">
        <f t="shared" si="12"/>
        <v>-144.58709999999999</v>
      </c>
      <c r="AF103" s="2"/>
      <c r="AG103" s="18">
        <v>-144.02719999999999</v>
      </c>
      <c r="AH103" s="18"/>
      <c r="AI103" s="18"/>
      <c r="AJ103" s="18"/>
      <c r="AK103" s="18"/>
      <c r="AL103" s="18"/>
      <c r="AM103" s="18"/>
      <c r="AN103" s="18"/>
      <c r="AO103" s="19"/>
      <c r="AP103" s="18"/>
      <c r="AQ103" s="18"/>
      <c r="AR103" s="19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3">
        <f t="shared" si="13"/>
        <v>-144.02719999999999</v>
      </c>
      <c r="BK103" s="2"/>
      <c r="BL103" s="13">
        <v>-10.938000000000001</v>
      </c>
      <c r="BM103" s="13"/>
      <c r="BN103" s="13"/>
      <c r="BO103" s="13"/>
      <c r="BP103" s="13"/>
      <c r="BQ103" s="13"/>
      <c r="BR103" s="13"/>
      <c r="BS103" s="13"/>
      <c r="BT103" s="20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4"/>
        <v>-10.938000000000001</v>
      </c>
      <c r="CQ103" s="25">
        <v>64.674599999999998</v>
      </c>
      <c r="CR103" s="25"/>
      <c r="CS103" s="25"/>
      <c r="CT103" s="25"/>
      <c r="CU103" s="25"/>
      <c r="CV103" s="25"/>
      <c r="CW103" s="25"/>
      <c r="CX103" s="25"/>
      <c r="CY103" s="26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3">
        <f t="shared" si="15"/>
        <v>64.674599999999998</v>
      </c>
      <c r="DV103" s="27">
        <v>0.25109999999999999</v>
      </c>
      <c r="DW103" s="27"/>
      <c r="DX103" s="27"/>
      <c r="DY103" s="27"/>
      <c r="DZ103" s="27"/>
      <c r="EA103" s="27"/>
      <c r="EB103" s="27"/>
      <c r="EC103" s="27"/>
      <c r="ED103" s="28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3">
        <f t="shared" si="16"/>
        <v>0.25109999999999999</v>
      </c>
    </row>
    <row r="104" spans="1:155">
      <c r="A104">
        <v>75</v>
      </c>
      <c r="B104" s="21">
        <v>-143.8895</v>
      </c>
      <c r="C104" s="21"/>
      <c r="D104" s="21"/>
      <c r="E104" s="21"/>
      <c r="F104" s="21"/>
      <c r="G104" s="21"/>
      <c r="H104" s="22"/>
      <c r="I104" s="22"/>
      <c r="J104" s="24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3">
        <f t="shared" si="12"/>
        <v>-143.8895</v>
      </c>
      <c r="AF104" s="2"/>
      <c r="AG104" s="18">
        <v>-142.875</v>
      </c>
      <c r="AH104" s="18"/>
      <c r="AI104" s="18"/>
      <c r="AJ104" s="18"/>
      <c r="AK104" s="18"/>
      <c r="AL104" s="18"/>
      <c r="AM104" s="18"/>
      <c r="AN104" s="18"/>
      <c r="AO104" s="19"/>
      <c r="AP104" s="18"/>
      <c r="AQ104" s="18"/>
      <c r="AR104" s="19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3">
        <f t="shared" si="13"/>
        <v>-142.875</v>
      </c>
      <c r="BK104" s="2"/>
      <c r="BL104" s="13">
        <v>-10.6686</v>
      </c>
      <c r="BM104" s="13"/>
      <c r="BN104" s="13"/>
      <c r="BO104" s="13"/>
      <c r="BP104" s="13"/>
      <c r="BQ104" s="13"/>
      <c r="BR104" s="13"/>
      <c r="BS104" s="13"/>
      <c r="BT104" s="20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4"/>
        <v>-10.6686</v>
      </c>
      <c r="CQ104" s="25">
        <v>65.113799999999998</v>
      </c>
      <c r="CR104" s="25"/>
      <c r="CS104" s="25"/>
      <c r="CT104" s="25"/>
      <c r="CU104" s="25"/>
      <c r="CV104" s="25"/>
      <c r="CW104" s="25"/>
      <c r="CX104" s="25"/>
      <c r="CY104" s="26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3">
        <f t="shared" si="15"/>
        <v>65.113799999999998</v>
      </c>
      <c r="DV104" s="27">
        <v>0.27260000000000001</v>
      </c>
      <c r="DW104" s="27"/>
      <c r="DX104" s="27"/>
      <c r="DY104" s="27"/>
      <c r="DZ104" s="27"/>
      <c r="EA104" s="27"/>
      <c r="EB104" s="27"/>
      <c r="EC104" s="27"/>
      <c r="ED104" s="28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3">
        <f t="shared" si="16"/>
        <v>0.27260000000000001</v>
      </c>
    </row>
    <row r="105" spans="1:155">
      <c r="A105">
        <v>76</v>
      </c>
      <c r="B105" s="21">
        <v>-143.43950000000001</v>
      </c>
      <c r="C105" s="21"/>
      <c r="D105" s="21"/>
      <c r="E105" s="21"/>
      <c r="F105" s="21"/>
      <c r="G105" s="21"/>
      <c r="H105" s="22"/>
      <c r="I105" s="22"/>
      <c r="J105" s="24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3">
        <f t="shared" si="12"/>
        <v>-143.43950000000001</v>
      </c>
      <c r="AF105" s="2"/>
      <c r="AG105" s="18">
        <v>-142.5968</v>
      </c>
      <c r="AH105" s="18"/>
      <c r="AI105" s="18"/>
      <c r="AJ105" s="18"/>
      <c r="AK105" s="18"/>
      <c r="AL105" s="18"/>
      <c r="AM105" s="18"/>
      <c r="AN105" s="18"/>
      <c r="AO105" s="19"/>
      <c r="AP105" s="18"/>
      <c r="AQ105" s="18"/>
      <c r="AR105" s="19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3">
        <f t="shared" si="13"/>
        <v>-142.5968</v>
      </c>
      <c r="BK105" s="2"/>
      <c r="BL105" s="13">
        <v>-10.3972</v>
      </c>
      <c r="BM105" s="13"/>
      <c r="BN105" s="13"/>
      <c r="BO105" s="13"/>
      <c r="BP105" s="13"/>
      <c r="BQ105" s="13"/>
      <c r="BR105" s="13"/>
      <c r="BS105" s="13"/>
      <c r="BT105" s="20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4"/>
        <v>-10.3972</v>
      </c>
      <c r="CQ105" s="25">
        <v>65.716700000000003</v>
      </c>
      <c r="CR105" s="25"/>
      <c r="CS105" s="25"/>
      <c r="CT105" s="25"/>
      <c r="CU105" s="25"/>
      <c r="CV105" s="25"/>
      <c r="CW105" s="25"/>
      <c r="CX105" s="25"/>
      <c r="CY105" s="26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3">
        <f t="shared" si="15"/>
        <v>65.716700000000003</v>
      </c>
      <c r="DV105" s="27">
        <v>0.29060000000000002</v>
      </c>
      <c r="DW105" s="27"/>
      <c r="DX105" s="27"/>
      <c r="DY105" s="27"/>
      <c r="DZ105" s="27"/>
      <c r="EA105" s="27"/>
      <c r="EB105" s="27"/>
      <c r="EC105" s="27"/>
      <c r="ED105" s="28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3">
        <f t="shared" si="16"/>
        <v>0.29060000000000002</v>
      </c>
    </row>
    <row r="106" spans="1:155">
      <c r="A106">
        <v>77</v>
      </c>
      <c r="B106" s="21">
        <v>-142.6782</v>
      </c>
      <c r="C106" s="21"/>
      <c r="D106" s="21"/>
      <c r="E106" s="21"/>
      <c r="F106" s="21"/>
      <c r="G106" s="21"/>
      <c r="H106" s="22"/>
      <c r="I106" s="22"/>
      <c r="J106" s="24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3">
        <f t="shared" si="12"/>
        <v>-142.6782</v>
      </c>
      <c r="AF106" s="2"/>
      <c r="AG106" s="18">
        <v>-142.13480000000001</v>
      </c>
      <c r="AH106" s="18"/>
      <c r="AI106" s="18"/>
      <c r="AJ106" s="18"/>
      <c r="AK106" s="18"/>
      <c r="AL106" s="18"/>
      <c r="AM106" s="18"/>
      <c r="AN106" s="18"/>
      <c r="AO106" s="19"/>
      <c r="AP106" s="18"/>
      <c r="AQ106" s="18"/>
      <c r="AR106" s="19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3">
        <f t="shared" si="13"/>
        <v>-142.13480000000001</v>
      </c>
      <c r="BK106" s="2"/>
      <c r="BL106" s="13">
        <v>-9.9006000000000007</v>
      </c>
      <c r="BM106" s="13"/>
      <c r="BN106" s="13"/>
      <c r="BO106" s="13"/>
      <c r="BP106" s="13"/>
      <c r="BQ106" s="13"/>
      <c r="BR106" s="13"/>
      <c r="BS106" s="13"/>
      <c r="BT106" s="20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4"/>
        <v>-9.9006000000000007</v>
      </c>
      <c r="CQ106" s="25">
        <v>66.251999999999995</v>
      </c>
      <c r="CR106" s="25"/>
      <c r="CS106" s="25"/>
      <c r="CT106" s="25"/>
      <c r="CU106" s="25"/>
      <c r="CV106" s="25"/>
      <c r="CW106" s="25"/>
      <c r="CX106" s="25"/>
      <c r="CY106" s="26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3">
        <f t="shared" si="15"/>
        <v>66.251999999999995</v>
      </c>
      <c r="DV106" s="27">
        <v>0.2969</v>
      </c>
      <c r="DW106" s="27"/>
      <c r="DX106" s="27"/>
      <c r="DY106" s="27"/>
      <c r="DZ106" s="27"/>
      <c r="EA106" s="27"/>
      <c r="EB106" s="27"/>
      <c r="EC106" s="27"/>
      <c r="ED106" s="28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3">
        <f t="shared" si="16"/>
        <v>0.2969</v>
      </c>
    </row>
    <row r="107" spans="1:155">
      <c r="A107">
        <v>78</v>
      </c>
      <c r="B107" s="21">
        <v>-142.249</v>
      </c>
      <c r="C107" s="21"/>
      <c r="D107" s="21"/>
      <c r="E107" s="21"/>
      <c r="F107" s="21"/>
      <c r="G107" s="21"/>
      <c r="H107" s="22"/>
      <c r="I107" s="22"/>
      <c r="J107" s="24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3">
        <f t="shared" si="12"/>
        <v>-142.249</v>
      </c>
      <c r="AF107" s="2"/>
      <c r="AG107" s="18">
        <v>-140.8552</v>
      </c>
      <c r="AH107" s="18"/>
      <c r="AI107" s="18"/>
      <c r="AJ107" s="18"/>
      <c r="AK107" s="18"/>
      <c r="AL107" s="18"/>
      <c r="AM107" s="18"/>
      <c r="AN107" s="18"/>
      <c r="AO107" s="19"/>
      <c r="AP107" s="18"/>
      <c r="AQ107" s="18"/>
      <c r="AR107" s="19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3">
        <f t="shared" si="13"/>
        <v>-140.8552</v>
      </c>
      <c r="BK107" s="2"/>
      <c r="BL107" s="13">
        <v>-9.2601999999999993</v>
      </c>
      <c r="BM107" s="13"/>
      <c r="BN107" s="13"/>
      <c r="BO107" s="13"/>
      <c r="BP107" s="13"/>
      <c r="BQ107" s="13"/>
      <c r="BR107" s="13"/>
      <c r="BS107" s="13"/>
      <c r="BT107" s="20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4"/>
        <v>-9.2601999999999993</v>
      </c>
      <c r="CQ107" s="25">
        <v>67.050600000000003</v>
      </c>
      <c r="CR107" s="25"/>
      <c r="CS107" s="25"/>
      <c r="CT107" s="25"/>
      <c r="CU107" s="25"/>
      <c r="CV107" s="25"/>
      <c r="CW107" s="25"/>
      <c r="CX107" s="25"/>
      <c r="CY107" s="26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3">
        <f t="shared" si="15"/>
        <v>67.050600000000003</v>
      </c>
      <c r="DV107" s="27">
        <v>0.30159999999999998</v>
      </c>
      <c r="DW107" s="27"/>
      <c r="DX107" s="27"/>
      <c r="DY107" s="27"/>
      <c r="DZ107" s="27"/>
      <c r="EA107" s="27"/>
      <c r="EB107" s="27"/>
      <c r="EC107" s="27"/>
      <c r="ED107" s="28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3">
        <f t="shared" si="16"/>
        <v>0.30159999999999998</v>
      </c>
    </row>
    <row r="108" spans="1:155">
      <c r="A108">
        <v>79</v>
      </c>
      <c r="B108" s="21">
        <v>-142.00280000000001</v>
      </c>
      <c r="C108" s="21"/>
      <c r="D108" s="21"/>
      <c r="E108" s="21"/>
      <c r="F108" s="21"/>
      <c r="G108" s="21"/>
      <c r="H108" s="22"/>
      <c r="I108" s="22"/>
      <c r="J108" s="24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3">
        <f t="shared" si="12"/>
        <v>-142.00280000000001</v>
      </c>
      <c r="AF108" s="2"/>
      <c r="AG108" s="18">
        <v>-140.4265</v>
      </c>
      <c r="AH108" s="18"/>
      <c r="AI108" s="18"/>
      <c r="AJ108" s="18"/>
      <c r="AK108" s="18"/>
      <c r="AL108" s="18"/>
      <c r="AM108" s="18"/>
      <c r="AN108" s="18"/>
      <c r="AO108" s="19"/>
      <c r="AP108" s="18"/>
      <c r="AQ108" s="18"/>
      <c r="AR108" s="19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3">
        <f t="shared" si="13"/>
        <v>-140.4265</v>
      </c>
      <c r="BK108" s="2"/>
      <c r="BL108" s="13">
        <v>-9.1194000000000006</v>
      </c>
      <c r="BM108" s="13"/>
      <c r="BN108" s="13"/>
      <c r="BO108" s="13"/>
      <c r="BP108" s="13"/>
      <c r="BQ108" s="13"/>
      <c r="BR108" s="13"/>
      <c r="BS108" s="13"/>
      <c r="BT108" s="20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4"/>
        <v>-9.1194000000000006</v>
      </c>
      <c r="CQ108" s="25">
        <v>67.887900000000002</v>
      </c>
      <c r="CR108" s="25"/>
      <c r="CS108" s="25"/>
      <c r="CT108" s="25"/>
      <c r="CU108" s="25"/>
      <c r="CV108" s="25"/>
      <c r="CW108" s="25"/>
      <c r="CX108" s="25"/>
      <c r="CY108" s="26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3">
        <f t="shared" si="15"/>
        <v>67.887900000000002</v>
      </c>
      <c r="DV108" s="27">
        <v>0.31459999999999999</v>
      </c>
      <c r="DW108" s="27"/>
      <c r="DX108" s="27"/>
      <c r="DY108" s="27"/>
      <c r="DZ108" s="27"/>
      <c r="EA108" s="27"/>
      <c r="EB108" s="27"/>
      <c r="EC108" s="27"/>
      <c r="ED108" s="28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3">
        <f t="shared" si="16"/>
        <v>0.31459999999999999</v>
      </c>
    </row>
    <row r="109" spans="1:155">
      <c r="A109">
        <v>80</v>
      </c>
      <c r="B109" s="21">
        <v>-141.60679999999999</v>
      </c>
      <c r="C109" s="21"/>
      <c r="D109" s="21"/>
      <c r="E109" s="21"/>
      <c r="F109" s="21"/>
      <c r="G109" s="21"/>
      <c r="H109" s="22"/>
      <c r="I109" s="22"/>
      <c r="J109" s="24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3">
        <f t="shared" si="12"/>
        <v>-141.60679999999999</v>
      </c>
      <c r="AF109" s="2"/>
      <c r="AG109" s="18">
        <v>-138.99430000000001</v>
      </c>
      <c r="AH109" s="18"/>
      <c r="AI109" s="18"/>
      <c r="AJ109" s="18"/>
      <c r="AK109" s="18"/>
      <c r="AL109" s="18"/>
      <c r="AM109" s="18"/>
      <c r="AN109" s="18"/>
      <c r="AO109" s="19"/>
      <c r="AP109" s="18"/>
      <c r="AQ109" s="18"/>
      <c r="AR109" s="19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3">
        <f t="shared" si="13"/>
        <v>-138.99430000000001</v>
      </c>
      <c r="BK109" s="2"/>
      <c r="BL109" s="13">
        <v>-8.8956999999999997</v>
      </c>
      <c r="BM109" s="13"/>
      <c r="BN109" s="13"/>
      <c r="BO109" s="13"/>
      <c r="BP109" s="13"/>
      <c r="BQ109" s="13"/>
      <c r="BR109" s="13"/>
      <c r="BS109" s="13"/>
      <c r="BT109" s="20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4"/>
        <v>-8.8956999999999997</v>
      </c>
      <c r="CQ109" s="25">
        <v>68.652699999999996</v>
      </c>
      <c r="CR109" s="25"/>
      <c r="CS109" s="25"/>
      <c r="CT109" s="25"/>
      <c r="CU109" s="25"/>
      <c r="CV109" s="25"/>
      <c r="CW109" s="25"/>
      <c r="CX109" s="25"/>
      <c r="CY109" s="26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3">
        <f t="shared" si="15"/>
        <v>68.652699999999996</v>
      </c>
      <c r="DV109" s="27">
        <v>0.32450000000000001</v>
      </c>
      <c r="DW109" s="27"/>
      <c r="DX109" s="27"/>
      <c r="DY109" s="27"/>
      <c r="DZ109" s="27"/>
      <c r="EA109" s="27"/>
      <c r="EB109" s="27"/>
      <c r="EC109" s="27"/>
      <c r="ED109" s="28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3">
        <f t="shared" si="16"/>
        <v>0.32450000000000001</v>
      </c>
    </row>
    <row r="110" spans="1:155">
      <c r="A110">
        <v>81</v>
      </c>
      <c r="B110" s="21">
        <v>-140.99780000000001</v>
      </c>
      <c r="C110" s="21"/>
      <c r="D110" s="21"/>
      <c r="E110" s="21"/>
      <c r="F110" s="21"/>
      <c r="G110" s="21"/>
      <c r="H110" s="22"/>
      <c r="I110" s="22"/>
      <c r="J110" s="24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3">
        <f t="shared" si="12"/>
        <v>-140.99780000000001</v>
      </c>
      <c r="AF110" s="2"/>
      <c r="AG110" s="18">
        <v>-138.81299999999999</v>
      </c>
      <c r="AH110" s="18"/>
      <c r="AI110" s="18"/>
      <c r="AJ110" s="18"/>
      <c r="AK110" s="18"/>
      <c r="AL110" s="18"/>
      <c r="AM110" s="18"/>
      <c r="AN110" s="18"/>
      <c r="AO110" s="19"/>
      <c r="AP110" s="18"/>
      <c r="AQ110" s="18"/>
      <c r="AR110" s="19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3">
        <f t="shared" si="13"/>
        <v>-138.81299999999999</v>
      </c>
      <c r="BK110" s="2"/>
      <c r="BL110" s="13">
        <v>-8.19</v>
      </c>
      <c r="BM110" s="13"/>
      <c r="BN110" s="13"/>
      <c r="BO110" s="13"/>
      <c r="BP110" s="13"/>
      <c r="BQ110" s="13"/>
      <c r="BR110" s="13"/>
      <c r="BS110" s="13"/>
      <c r="BT110" s="20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4"/>
        <v>-8.19</v>
      </c>
      <c r="CQ110" s="25">
        <v>69.1524</v>
      </c>
      <c r="CR110" s="25"/>
      <c r="CS110" s="25"/>
      <c r="CT110" s="25"/>
      <c r="CU110" s="25"/>
      <c r="CV110" s="25"/>
      <c r="CW110" s="25"/>
      <c r="CX110" s="25"/>
      <c r="CY110" s="26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3">
        <f t="shared" si="15"/>
        <v>69.1524</v>
      </c>
      <c r="DV110" s="27">
        <v>0.34639999999999999</v>
      </c>
      <c r="DW110" s="27"/>
      <c r="DX110" s="27"/>
      <c r="DY110" s="27"/>
      <c r="DZ110" s="27"/>
      <c r="EA110" s="27"/>
      <c r="EB110" s="27"/>
      <c r="EC110" s="27"/>
      <c r="ED110" s="28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3">
        <f t="shared" si="16"/>
        <v>0.34639999999999999</v>
      </c>
    </row>
    <row r="111" spans="1:155">
      <c r="A111">
        <v>82</v>
      </c>
      <c r="B111" s="21">
        <v>-140.1284</v>
      </c>
      <c r="C111" s="21"/>
      <c r="D111" s="21"/>
      <c r="E111" s="21"/>
      <c r="F111" s="21"/>
      <c r="G111" s="21"/>
      <c r="H111" s="22"/>
      <c r="I111" s="22"/>
      <c r="J111" s="24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3">
        <f t="shared" si="12"/>
        <v>-140.1284</v>
      </c>
      <c r="AF111" s="2"/>
      <c r="AG111" s="18">
        <v>-137.61590000000001</v>
      </c>
      <c r="AH111" s="18"/>
      <c r="AI111" s="18"/>
      <c r="AJ111" s="18"/>
      <c r="AK111" s="18"/>
      <c r="AL111" s="18"/>
      <c r="AM111" s="18"/>
      <c r="AN111" s="18"/>
      <c r="AO111" s="19"/>
      <c r="AP111" s="18"/>
      <c r="AQ111" s="18"/>
      <c r="AR111" s="19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3">
        <f t="shared" si="13"/>
        <v>-137.61590000000001</v>
      </c>
      <c r="BK111" s="2"/>
      <c r="BL111" s="13">
        <v>-7.8060999999999998</v>
      </c>
      <c r="BM111" s="13"/>
      <c r="BN111" s="13"/>
      <c r="BO111" s="13"/>
      <c r="BP111" s="13"/>
      <c r="BQ111" s="13"/>
      <c r="BR111" s="13"/>
      <c r="BS111" s="13"/>
      <c r="BT111" s="20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4"/>
        <v>-7.8060999999999998</v>
      </c>
      <c r="CQ111" s="25">
        <v>69.7346</v>
      </c>
      <c r="CR111" s="25"/>
      <c r="CS111" s="25"/>
      <c r="CT111" s="25"/>
      <c r="CU111" s="25"/>
      <c r="CV111" s="25"/>
      <c r="CW111" s="25"/>
      <c r="CX111" s="25"/>
      <c r="CY111" s="26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3">
        <f t="shared" si="15"/>
        <v>69.7346</v>
      </c>
      <c r="DV111" s="27">
        <v>0.36480000000000001</v>
      </c>
      <c r="DW111" s="27"/>
      <c r="DX111" s="27"/>
      <c r="DY111" s="27"/>
      <c r="DZ111" s="27"/>
      <c r="EA111" s="27"/>
      <c r="EB111" s="27"/>
      <c r="EC111" s="27"/>
      <c r="ED111" s="2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3">
        <f t="shared" si="16"/>
        <v>0.36480000000000001</v>
      </c>
    </row>
    <row r="112" spans="1:155">
      <c r="A112">
        <v>83</v>
      </c>
      <c r="B112" s="21">
        <v>-137.8537</v>
      </c>
      <c r="C112" s="21"/>
      <c r="D112" s="21"/>
      <c r="E112" s="21"/>
      <c r="F112" s="21"/>
      <c r="G112" s="21"/>
      <c r="H112" s="22"/>
      <c r="I112" s="22"/>
      <c r="J112" s="24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3">
        <f t="shared" si="12"/>
        <v>-137.8537</v>
      </c>
      <c r="AF112" s="2"/>
      <c r="AG112" s="18">
        <v>-135.52010000000001</v>
      </c>
      <c r="AH112" s="18"/>
      <c r="AI112" s="18"/>
      <c r="AJ112" s="18"/>
      <c r="AK112" s="18"/>
      <c r="AL112" s="18"/>
      <c r="AM112" s="18"/>
      <c r="AN112" s="18"/>
      <c r="AO112" s="19"/>
      <c r="AP112" s="18"/>
      <c r="AQ112" s="18"/>
      <c r="AR112" s="19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3">
        <f t="shared" si="13"/>
        <v>-135.52010000000001</v>
      </c>
      <c r="BK112" s="2"/>
      <c r="BL112" s="13">
        <v>-7.5098000000000003</v>
      </c>
      <c r="BM112" s="13"/>
      <c r="BN112" s="13"/>
      <c r="BO112" s="13"/>
      <c r="BP112" s="13"/>
      <c r="BQ112" s="13"/>
      <c r="BR112" s="13"/>
      <c r="BS112" s="13"/>
      <c r="BT112" s="20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4"/>
        <v>-7.5098000000000003</v>
      </c>
      <c r="CQ112" s="25">
        <v>71.194199999999995</v>
      </c>
      <c r="CR112" s="25"/>
      <c r="CS112" s="25"/>
      <c r="CT112" s="25"/>
      <c r="CU112" s="25"/>
      <c r="CV112" s="25"/>
      <c r="CW112" s="25"/>
      <c r="CX112" s="25"/>
      <c r="CY112" s="26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3">
        <f t="shared" si="15"/>
        <v>71.194199999999995</v>
      </c>
      <c r="DV112" s="27">
        <v>0.38290000000000002</v>
      </c>
      <c r="DW112" s="27"/>
      <c r="DX112" s="27"/>
      <c r="DY112" s="27"/>
      <c r="DZ112" s="27"/>
      <c r="EA112" s="27"/>
      <c r="EB112" s="27"/>
      <c r="EC112" s="27"/>
      <c r="ED112" s="2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3">
        <f t="shared" si="16"/>
        <v>0.38290000000000002</v>
      </c>
    </row>
    <row r="113" spans="1:155">
      <c r="A113">
        <v>84</v>
      </c>
      <c r="B113" s="21">
        <v>-135.9058</v>
      </c>
      <c r="C113" s="21"/>
      <c r="D113" s="21"/>
      <c r="E113" s="21"/>
      <c r="F113" s="21"/>
      <c r="G113" s="21"/>
      <c r="H113" s="22"/>
      <c r="I113" s="22"/>
      <c r="J113" s="24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3">
        <f t="shared" si="12"/>
        <v>-135.9058</v>
      </c>
      <c r="AF113" s="2"/>
      <c r="AG113" s="18">
        <v>-134.7363</v>
      </c>
      <c r="AH113" s="18"/>
      <c r="AI113" s="18"/>
      <c r="AJ113" s="18"/>
      <c r="AK113" s="18"/>
      <c r="AL113" s="18"/>
      <c r="AM113" s="18"/>
      <c r="AN113" s="18"/>
      <c r="AO113" s="19"/>
      <c r="AP113" s="18"/>
      <c r="AQ113" s="18"/>
      <c r="AR113" s="19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3">
        <f t="shared" si="13"/>
        <v>-134.7363</v>
      </c>
      <c r="BK113" s="2"/>
      <c r="BL113" s="13">
        <v>-7.2447999999999997</v>
      </c>
      <c r="BM113" s="13"/>
      <c r="BN113" s="13"/>
      <c r="BO113" s="13"/>
      <c r="BP113" s="13"/>
      <c r="BQ113" s="13"/>
      <c r="BR113" s="13"/>
      <c r="BS113" s="13"/>
      <c r="BT113" s="20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4"/>
        <v>-7.2447999999999997</v>
      </c>
      <c r="CQ113" s="25">
        <v>72.574799999999996</v>
      </c>
      <c r="CR113" s="25"/>
      <c r="CS113" s="25"/>
      <c r="CT113" s="25"/>
      <c r="CU113" s="25"/>
      <c r="CV113" s="25"/>
      <c r="CW113" s="25"/>
      <c r="CX113" s="25"/>
      <c r="CY113" s="26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3">
        <f t="shared" si="15"/>
        <v>72.574799999999996</v>
      </c>
      <c r="DV113" s="27">
        <v>0.40450000000000003</v>
      </c>
      <c r="DW113" s="27"/>
      <c r="DX113" s="27"/>
      <c r="DY113" s="27"/>
      <c r="DZ113" s="27"/>
      <c r="EA113" s="27"/>
      <c r="EB113" s="27"/>
      <c r="EC113" s="27"/>
      <c r="ED113" s="2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3">
        <f t="shared" si="16"/>
        <v>0.40450000000000003</v>
      </c>
    </row>
    <row r="114" spans="1:155">
      <c r="A114">
        <v>85</v>
      </c>
      <c r="B114" s="21">
        <v>-135.24770000000001</v>
      </c>
      <c r="C114" s="21"/>
      <c r="D114" s="21"/>
      <c r="E114" s="21"/>
      <c r="F114" s="21"/>
      <c r="G114" s="21"/>
      <c r="H114" s="22"/>
      <c r="I114" s="22"/>
      <c r="J114" s="24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3">
        <f t="shared" si="12"/>
        <v>-135.24770000000001</v>
      </c>
      <c r="AF114" s="2"/>
      <c r="AG114" s="18">
        <v>-133.857</v>
      </c>
      <c r="AH114" s="18"/>
      <c r="AI114" s="18"/>
      <c r="AJ114" s="18"/>
      <c r="AK114" s="18"/>
      <c r="AL114" s="18"/>
      <c r="AM114" s="18"/>
      <c r="AN114" s="18"/>
      <c r="AO114" s="19"/>
      <c r="AP114" s="18"/>
      <c r="AQ114" s="18"/>
      <c r="AR114" s="19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3">
        <f t="shared" si="13"/>
        <v>-133.857</v>
      </c>
      <c r="BK114" s="2"/>
      <c r="BL114" s="13">
        <v>-6.4124999999999996</v>
      </c>
      <c r="BM114" s="13"/>
      <c r="BN114" s="13"/>
      <c r="BO114" s="13"/>
      <c r="BP114" s="13"/>
      <c r="BQ114" s="13"/>
      <c r="BR114" s="13"/>
      <c r="BS114" s="13"/>
      <c r="BT114" s="20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4"/>
        <v>-6.4124999999999996</v>
      </c>
      <c r="CQ114" s="25">
        <v>73.772300000000001</v>
      </c>
      <c r="CR114" s="25"/>
      <c r="CS114" s="25"/>
      <c r="CT114" s="25"/>
      <c r="CU114" s="25"/>
      <c r="CV114" s="25"/>
      <c r="CW114" s="25"/>
      <c r="CX114" s="25"/>
      <c r="CY114" s="26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3">
        <f t="shared" si="15"/>
        <v>73.772300000000001</v>
      </c>
      <c r="DV114" s="27">
        <v>0.41010000000000002</v>
      </c>
      <c r="DW114" s="27"/>
      <c r="DX114" s="27"/>
      <c r="DY114" s="27"/>
      <c r="DZ114" s="27"/>
      <c r="EA114" s="27"/>
      <c r="EB114" s="27"/>
      <c r="EC114" s="27"/>
      <c r="ED114" s="2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3">
        <f t="shared" si="16"/>
        <v>0.41010000000000002</v>
      </c>
    </row>
    <row r="115" spans="1:155">
      <c r="A115">
        <v>86</v>
      </c>
      <c r="B115" s="21">
        <v>-134.54480000000001</v>
      </c>
      <c r="C115" s="21"/>
      <c r="D115" s="21"/>
      <c r="E115" s="21"/>
      <c r="F115" s="21"/>
      <c r="G115" s="21"/>
      <c r="H115" s="22"/>
      <c r="I115" s="22"/>
      <c r="J115" s="24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3">
        <f t="shared" si="12"/>
        <v>-134.54480000000001</v>
      </c>
      <c r="AF115" s="2"/>
      <c r="AG115" s="18">
        <v>-131.91800000000001</v>
      </c>
      <c r="AH115" s="18"/>
      <c r="AI115" s="18"/>
      <c r="AJ115" s="18"/>
      <c r="AK115" s="18"/>
      <c r="AL115" s="18"/>
      <c r="AM115" s="18"/>
      <c r="AN115" s="18"/>
      <c r="AO115" s="19"/>
      <c r="AP115" s="18"/>
      <c r="AQ115" s="18"/>
      <c r="AR115" s="19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3">
        <f t="shared" si="13"/>
        <v>-131.91800000000001</v>
      </c>
      <c r="BK115" s="2"/>
      <c r="BL115" s="13">
        <v>-6.15</v>
      </c>
      <c r="BM115" s="13"/>
      <c r="BN115" s="13"/>
      <c r="BO115" s="13"/>
      <c r="BP115" s="13"/>
      <c r="BQ115" s="13"/>
      <c r="BR115" s="13"/>
      <c r="BS115" s="13"/>
      <c r="BT115" s="20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4"/>
        <v>-6.15</v>
      </c>
      <c r="CQ115" s="25">
        <v>74.165300000000002</v>
      </c>
      <c r="CR115" s="25"/>
      <c r="CS115" s="25"/>
      <c r="CT115" s="25"/>
      <c r="CU115" s="25"/>
      <c r="CV115" s="25"/>
      <c r="CW115" s="25"/>
      <c r="CX115" s="25"/>
      <c r="CY115" s="26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3">
        <f t="shared" si="15"/>
        <v>74.165300000000002</v>
      </c>
      <c r="DV115" s="27">
        <v>0.42349999999999999</v>
      </c>
      <c r="DW115" s="27"/>
      <c r="DX115" s="27"/>
      <c r="DY115" s="27"/>
      <c r="DZ115" s="27"/>
      <c r="EA115" s="27"/>
      <c r="EB115" s="27"/>
      <c r="EC115" s="27"/>
      <c r="ED115" s="2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3">
        <f t="shared" si="16"/>
        <v>0.42349999999999999</v>
      </c>
    </row>
    <row r="116" spans="1:155">
      <c r="A116">
        <v>87</v>
      </c>
      <c r="B116" s="21">
        <v>-134.01339999999999</v>
      </c>
      <c r="C116" s="21"/>
      <c r="D116" s="21"/>
      <c r="E116" s="21"/>
      <c r="F116" s="21"/>
      <c r="G116" s="21"/>
      <c r="H116" s="22"/>
      <c r="I116" s="22"/>
      <c r="J116" s="24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3">
        <f t="shared" si="12"/>
        <v>-134.01339999999999</v>
      </c>
      <c r="AF116" s="2"/>
      <c r="AG116" s="18">
        <v>-131.55940000000001</v>
      </c>
      <c r="AH116" s="18"/>
      <c r="AI116" s="18"/>
      <c r="AJ116" s="18"/>
      <c r="AK116" s="18"/>
      <c r="AL116" s="18"/>
      <c r="AM116" s="18"/>
      <c r="AN116" s="18"/>
      <c r="AO116" s="19"/>
      <c r="AP116" s="18"/>
      <c r="AQ116" s="18"/>
      <c r="AR116" s="19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3">
        <f t="shared" si="13"/>
        <v>-131.55940000000001</v>
      </c>
      <c r="BK116" s="2"/>
      <c r="BL116" s="13">
        <v>-5.3452000000000002</v>
      </c>
      <c r="BM116" s="13"/>
      <c r="BN116" s="13"/>
      <c r="BO116" s="13"/>
      <c r="BP116" s="13"/>
      <c r="BQ116" s="13"/>
      <c r="BR116" s="13"/>
      <c r="BS116" s="13"/>
      <c r="BT116" s="20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4"/>
        <v>-5.3452000000000002</v>
      </c>
      <c r="CQ116" s="25">
        <v>74.834900000000005</v>
      </c>
      <c r="CR116" s="25"/>
      <c r="CS116" s="25"/>
      <c r="CT116" s="25"/>
      <c r="CU116" s="25"/>
      <c r="CV116" s="25"/>
      <c r="CW116" s="25"/>
      <c r="CX116" s="25"/>
      <c r="CY116" s="26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3">
        <f t="shared" si="15"/>
        <v>74.834900000000005</v>
      </c>
      <c r="DV116" s="27">
        <v>0.44359999999999999</v>
      </c>
      <c r="DW116" s="27"/>
      <c r="DX116" s="27"/>
      <c r="DY116" s="27"/>
      <c r="DZ116" s="27"/>
      <c r="EA116" s="27"/>
      <c r="EB116" s="27"/>
      <c r="EC116" s="27"/>
      <c r="ED116" s="2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3">
        <f t="shared" si="16"/>
        <v>0.44359999999999999</v>
      </c>
    </row>
    <row r="117" spans="1:155">
      <c r="A117">
        <v>88</v>
      </c>
      <c r="B117" s="21">
        <v>-131.5694</v>
      </c>
      <c r="C117" s="21"/>
      <c r="D117" s="21"/>
      <c r="E117" s="21"/>
      <c r="F117" s="21"/>
      <c r="G117" s="21"/>
      <c r="H117" s="22"/>
      <c r="I117" s="22"/>
      <c r="J117" s="24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3">
        <f t="shared" si="12"/>
        <v>-131.5694</v>
      </c>
      <c r="AF117" s="2"/>
      <c r="AG117" s="18">
        <v>-130.68610000000001</v>
      </c>
      <c r="AH117" s="18"/>
      <c r="AI117" s="18"/>
      <c r="AJ117" s="18"/>
      <c r="AK117" s="18"/>
      <c r="AL117" s="18"/>
      <c r="AM117" s="18"/>
      <c r="AN117" s="18"/>
      <c r="AO117" s="19"/>
      <c r="AP117" s="18"/>
      <c r="AQ117" s="18"/>
      <c r="AR117" s="19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3">
        <f t="shared" si="13"/>
        <v>-130.68610000000001</v>
      </c>
      <c r="BK117" s="2"/>
      <c r="BL117" s="13">
        <v>-4.4878</v>
      </c>
      <c r="BM117" s="13"/>
      <c r="BN117" s="13"/>
      <c r="BO117" s="13"/>
      <c r="BP117" s="13"/>
      <c r="BQ117" s="13"/>
      <c r="BR117" s="13"/>
      <c r="BS117" s="13"/>
      <c r="BT117" s="20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4"/>
        <v>-4.4878</v>
      </c>
      <c r="CQ117" s="25">
        <v>75.739099999999993</v>
      </c>
      <c r="CR117" s="25"/>
      <c r="CS117" s="25"/>
      <c r="CT117" s="25"/>
      <c r="CU117" s="25"/>
      <c r="CV117" s="25"/>
      <c r="CW117" s="25"/>
      <c r="CX117" s="25"/>
      <c r="CY117" s="26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3">
        <f t="shared" si="15"/>
        <v>75.739099999999993</v>
      </c>
      <c r="DV117" s="27">
        <v>0.49030000000000001</v>
      </c>
      <c r="DW117" s="27"/>
      <c r="DX117" s="27"/>
      <c r="DY117" s="27"/>
      <c r="DZ117" s="27"/>
      <c r="EA117" s="27"/>
      <c r="EB117" s="27"/>
      <c r="EC117" s="27"/>
      <c r="ED117" s="2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3">
        <f t="shared" si="16"/>
        <v>0.49030000000000001</v>
      </c>
    </row>
    <row r="118" spans="1:155">
      <c r="A118">
        <v>89</v>
      </c>
      <c r="B118" s="21">
        <v>-130.05719999999999</v>
      </c>
      <c r="C118" s="21"/>
      <c r="D118" s="21"/>
      <c r="E118" s="21"/>
      <c r="F118" s="21"/>
      <c r="G118" s="21"/>
      <c r="H118" s="22"/>
      <c r="I118" s="22"/>
      <c r="J118" s="24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3">
        <f t="shared" si="12"/>
        <v>-130.05719999999999</v>
      </c>
      <c r="AF118" s="2"/>
      <c r="AG118" s="18">
        <v>-129.54990000000001</v>
      </c>
      <c r="AH118" s="18"/>
      <c r="AI118" s="18"/>
      <c r="AJ118" s="18"/>
      <c r="AK118" s="18"/>
      <c r="AL118" s="18"/>
      <c r="AM118" s="18"/>
      <c r="AN118" s="18"/>
      <c r="AO118" s="19"/>
      <c r="AP118" s="18"/>
      <c r="AQ118" s="18"/>
      <c r="AR118" s="19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3">
        <f t="shared" si="13"/>
        <v>-129.54990000000001</v>
      </c>
      <c r="BK118" s="2"/>
      <c r="BL118" s="13">
        <v>-3.6842999999999999</v>
      </c>
      <c r="BM118" s="13"/>
      <c r="BN118" s="13"/>
      <c r="BO118" s="13"/>
      <c r="BP118" s="13"/>
      <c r="BQ118" s="13"/>
      <c r="BR118" s="13"/>
      <c r="BS118" s="13"/>
      <c r="BT118" s="20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4"/>
        <v>-3.6842999999999999</v>
      </c>
      <c r="CQ118" s="25">
        <v>76.603300000000004</v>
      </c>
      <c r="CR118" s="25"/>
      <c r="CS118" s="25"/>
      <c r="CT118" s="25"/>
      <c r="CU118" s="25"/>
      <c r="CV118" s="25"/>
      <c r="CW118" s="25"/>
      <c r="CX118" s="25"/>
      <c r="CY118" s="26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3">
        <f t="shared" si="15"/>
        <v>76.603300000000004</v>
      </c>
      <c r="DV118" s="27">
        <v>0.52980000000000005</v>
      </c>
      <c r="DW118" s="27"/>
      <c r="DX118" s="27"/>
      <c r="DY118" s="27"/>
      <c r="DZ118" s="27"/>
      <c r="EA118" s="27"/>
      <c r="EB118" s="27"/>
      <c r="EC118" s="27"/>
      <c r="ED118" s="2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3">
        <f t="shared" si="16"/>
        <v>0.52980000000000005</v>
      </c>
    </row>
    <row r="119" spans="1:155">
      <c r="A119">
        <v>90</v>
      </c>
      <c r="B119" s="21">
        <v>-128.35929999999999</v>
      </c>
      <c r="C119" s="21"/>
      <c r="D119" s="21"/>
      <c r="E119" s="21"/>
      <c r="F119" s="21"/>
      <c r="G119" s="21"/>
      <c r="H119" s="22"/>
      <c r="I119" s="22"/>
      <c r="J119" s="24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3">
        <f t="shared" si="12"/>
        <v>-128.35929999999999</v>
      </c>
      <c r="AF119" s="2"/>
      <c r="AG119" s="18">
        <v>-126.2522</v>
      </c>
      <c r="AH119" s="18"/>
      <c r="AI119" s="18"/>
      <c r="AJ119" s="18"/>
      <c r="AK119" s="18"/>
      <c r="AL119" s="18"/>
      <c r="AM119" s="18"/>
      <c r="AN119" s="18"/>
      <c r="AO119" s="19"/>
      <c r="AP119" s="18"/>
      <c r="AQ119" s="18"/>
      <c r="AR119" s="19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3">
        <f t="shared" si="13"/>
        <v>-126.2522</v>
      </c>
      <c r="BK119" s="2"/>
      <c r="BL119" s="13">
        <v>-2.8557999999999999</v>
      </c>
      <c r="BM119" s="13"/>
      <c r="BN119" s="13"/>
      <c r="BO119" s="13"/>
      <c r="BP119" s="13"/>
      <c r="BQ119" s="13"/>
      <c r="BR119" s="13"/>
      <c r="BS119" s="13"/>
      <c r="BT119" s="20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4"/>
        <v>-2.8557999999999999</v>
      </c>
      <c r="CQ119" s="25">
        <v>77.243799999999993</v>
      </c>
      <c r="CR119" s="25"/>
      <c r="CS119" s="25"/>
      <c r="CT119" s="25"/>
      <c r="CU119" s="25"/>
      <c r="CV119" s="25"/>
      <c r="CW119" s="25"/>
      <c r="CX119" s="25"/>
      <c r="CY119" s="26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3">
        <f t="shared" si="15"/>
        <v>77.243799999999993</v>
      </c>
      <c r="DV119" s="27">
        <v>0.57250000000000001</v>
      </c>
      <c r="DW119" s="27"/>
      <c r="DX119" s="27"/>
      <c r="DY119" s="27"/>
      <c r="DZ119" s="27"/>
      <c r="EA119" s="27"/>
      <c r="EB119" s="27"/>
      <c r="EC119" s="27"/>
      <c r="ED119" s="2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3">
        <f t="shared" si="16"/>
        <v>0.57250000000000001</v>
      </c>
    </row>
    <row r="120" spans="1:155">
      <c r="A120">
        <v>91</v>
      </c>
      <c r="B120" s="21">
        <v>-127.0996</v>
      </c>
      <c r="C120" s="21"/>
      <c r="D120" s="21"/>
      <c r="E120" s="21"/>
      <c r="F120" s="21"/>
      <c r="G120" s="21"/>
      <c r="H120" s="22"/>
      <c r="I120" s="22"/>
      <c r="J120" s="24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3">
        <f t="shared" si="12"/>
        <v>-127.0996</v>
      </c>
      <c r="AF120" s="2"/>
      <c r="AG120" s="18">
        <v>-125.6925</v>
      </c>
      <c r="AH120" s="18"/>
      <c r="AI120" s="18"/>
      <c r="AJ120" s="18"/>
      <c r="AK120" s="18"/>
      <c r="AL120" s="18"/>
      <c r="AM120" s="18"/>
      <c r="AN120" s="18"/>
      <c r="AO120" s="19"/>
      <c r="AP120" s="18"/>
      <c r="AQ120" s="18"/>
      <c r="AR120" s="19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3">
        <f t="shared" si="13"/>
        <v>-125.6925</v>
      </c>
      <c r="BK120" s="2"/>
      <c r="BL120" s="13">
        <v>-0.90180000000000005</v>
      </c>
      <c r="BM120" s="13"/>
      <c r="BN120" s="13"/>
      <c r="BO120" s="13"/>
      <c r="BP120" s="13"/>
      <c r="BQ120" s="13"/>
      <c r="BR120" s="13"/>
      <c r="BS120" s="13"/>
      <c r="BT120" s="20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4"/>
        <v>-0.90180000000000005</v>
      </c>
      <c r="CQ120" s="25">
        <v>78.346199999999996</v>
      </c>
      <c r="CR120" s="25"/>
      <c r="CS120" s="25"/>
      <c r="CT120" s="25"/>
      <c r="CU120" s="25"/>
      <c r="CV120" s="25"/>
      <c r="CW120" s="25"/>
      <c r="CX120" s="25"/>
      <c r="CY120" s="26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3">
        <f t="shared" si="15"/>
        <v>78.346199999999996</v>
      </c>
      <c r="DV120" s="27">
        <v>0.60970000000000002</v>
      </c>
      <c r="DW120" s="27"/>
      <c r="DX120" s="27"/>
      <c r="DY120" s="27"/>
      <c r="DZ120" s="27"/>
      <c r="EA120" s="27"/>
      <c r="EB120" s="27"/>
      <c r="EC120" s="27"/>
      <c r="ED120" s="2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3">
        <f t="shared" si="16"/>
        <v>0.60970000000000002</v>
      </c>
    </row>
    <row r="121" spans="1:155">
      <c r="A121">
        <v>92</v>
      </c>
      <c r="B121" s="21">
        <v>-123.00109999999999</v>
      </c>
      <c r="C121" s="21"/>
      <c r="D121" s="21"/>
      <c r="E121" s="21"/>
      <c r="F121" s="21"/>
      <c r="G121" s="21"/>
      <c r="H121" s="22"/>
      <c r="I121" s="22"/>
      <c r="J121" s="24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3">
        <f t="shared" si="12"/>
        <v>-123.00109999999999</v>
      </c>
      <c r="AF121" s="2"/>
      <c r="AG121" s="18">
        <v>-124.3005</v>
      </c>
      <c r="AH121" s="18"/>
      <c r="AI121" s="18"/>
      <c r="AJ121" s="18"/>
      <c r="AK121" s="18"/>
      <c r="AL121" s="18"/>
      <c r="AM121" s="18"/>
      <c r="AN121" s="18"/>
      <c r="AO121" s="19"/>
      <c r="AP121" s="18"/>
      <c r="AQ121" s="18"/>
      <c r="AR121" s="19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3">
        <f t="shared" si="13"/>
        <v>-124.3005</v>
      </c>
      <c r="BK121" s="2"/>
      <c r="BL121" s="13">
        <v>1.9165000000000001</v>
      </c>
      <c r="BM121" s="13"/>
      <c r="BN121" s="13"/>
      <c r="BO121" s="13"/>
      <c r="BP121" s="13"/>
      <c r="BQ121" s="13"/>
      <c r="BR121" s="13"/>
      <c r="BS121" s="13"/>
      <c r="BT121" s="20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4"/>
        <v>1.9165000000000001</v>
      </c>
      <c r="CQ121" s="25">
        <v>78.802899999999994</v>
      </c>
      <c r="CR121" s="25"/>
      <c r="CS121" s="25"/>
      <c r="CT121" s="25"/>
      <c r="CU121" s="25"/>
      <c r="CV121" s="25"/>
      <c r="CW121" s="25"/>
      <c r="CX121" s="25"/>
      <c r="CY121" s="26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3">
        <f t="shared" si="15"/>
        <v>78.802899999999994</v>
      </c>
      <c r="DV121" s="27">
        <v>0.66100000000000003</v>
      </c>
      <c r="DW121" s="27"/>
      <c r="DX121" s="27"/>
      <c r="DY121" s="27"/>
      <c r="DZ121" s="27"/>
      <c r="EA121" s="27"/>
      <c r="EB121" s="27"/>
      <c r="EC121" s="27"/>
      <c r="ED121" s="2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3">
        <f t="shared" si="16"/>
        <v>0.66100000000000003</v>
      </c>
    </row>
    <row r="122" spans="1:155">
      <c r="A122">
        <v>93</v>
      </c>
      <c r="B122" s="21">
        <v>-120.4962</v>
      </c>
      <c r="C122" s="21"/>
      <c r="D122" s="21"/>
      <c r="E122" s="21"/>
      <c r="F122" s="21"/>
      <c r="G122" s="21"/>
      <c r="H122" s="22"/>
      <c r="I122" s="22"/>
      <c r="J122" s="24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3">
        <f t="shared" si="12"/>
        <v>-120.4962</v>
      </c>
      <c r="AF122" s="2"/>
      <c r="AG122" s="18">
        <v>-123.5449</v>
      </c>
      <c r="AH122" s="18"/>
      <c r="AI122" s="18"/>
      <c r="AJ122" s="18"/>
      <c r="AK122" s="18"/>
      <c r="AL122" s="18"/>
      <c r="AM122" s="18"/>
      <c r="AN122" s="18"/>
      <c r="AO122" s="19"/>
      <c r="AP122" s="18"/>
      <c r="AQ122" s="18"/>
      <c r="AR122" s="19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3">
        <f t="shared" si="13"/>
        <v>-123.5449</v>
      </c>
      <c r="BK122" s="2"/>
      <c r="BL122" s="13">
        <v>2.2286000000000001</v>
      </c>
      <c r="BM122" s="13"/>
      <c r="BN122" s="13"/>
      <c r="BO122" s="13"/>
      <c r="BP122" s="13"/>
      <c r="BQ122" s="13"/>
      <c r="BR122" s="13"/>
      <c r="BS122" s="13"/>
      <c r="BT122" s="20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4"/>
        <v>2.2286000000000001</v>
      </c>
      <c r="CQ122" s="25">
        <v>79.363900000000001</v>
      </c>
      <c r="CR122" s="25"/>
      <c r="CS122" s="25"/>
      <c r="CT122" s="25"/>
      <c r="CU122" s="25"/>
      <c r="CV122" s="25"/>
      <c r="CW122" s="25"/>
      <c r="CX122" s="25"/>
      <c r="CY122" s="26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3">
        <f t="shared" si="15"/>
        <v>79.363900000000001</v>
      </c>
      <c r="DV122" s="27">
        <v>0.67659999999999998</v>
      </c>
      <c r="DW122" s="27"/>
      <c r="DX122" s="27"/>
      <c r="DY122" s="27"/>
      <c r="DZ122" s="27"/>
      <c r="EA122" s="27"/>
      <c r="EB122" s="27"/>
      <c r="EC122" s="27"/>
      <c r="ED122" s="2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3">
        <f t="shared" si="16"/>
        <v>0.67659999999999998</v>
      </c>
    </row>
    <row r="123" spans="1:155">
      <c r="A123">
        <v>94</v>
      </c>
      <c r="B123" s="21">
        <v>-118.0608</v>
      </c>
      <c r="C123" s="21"/>
      <c r="D123" s="21"/>
      <c r="E123" s="21"/>
      <c r="F123" s="21"/>
      <c r="G123" s="21"/>
      <c r="H123" s="22"/>
      <c r="I123" s="22"/>
      <c r="J123" s="24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3">
        <f t="shared" si="12"/>
        <v>-118.0608</v>
      </c>
      <c r="AF123" s="2"/>
      <c r="AG123" s="18">
        <v>-121.2773</v>
      </c>
      <c r="AH123" s="18"/>
      <c r="AI123" s="18"/>
      <c r="AJ123" s="18"/>
      <c r="AK123" s="18"/>
      <c r="AL123" s="18"/>
      <c r="AM123" s="18"/>
      <c r="AN123" s="18"/>
      <c r="AO123" s="19"/>
      <c r="AP123" s="18"/>
      <c r="AQ123" s="18"/>
      <c r="AR123" s="19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3">
        <f t="shared" si="13"/>
        <v>-121.2773</v>
      </c>
      <c r="BK123" s="2"/>
      <c r="BL123" s="13">
        <v>3.1145</v>
      </c>
      <c r="BM123" s="13"/>
      <c r="BN123" s="13"/>
      <c r="BO123" s="13"/>
      <c r="BP123" s="13"/>
      <c r="BQ123" s="13"/>
      <c r="BR123" s="13"/>
      <c r="BS123" s="13"/>
      <c r="BT123" s="20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4"/>
        <v>3.1145</v>
      </c>
      <c r="CQ123" s="25">
        <v>80.071600000000004</v>
      </c>
      <c r="CR123" s="25"/>
      <c r="CS123" s="25"/>
      <c r="CT123" s="25"/>
      <c r="CU123" s="25"/>
      <c r="CV123" s="25"/>
      <c r="CW123" s="25"/>
      <c r="CX123" s="25"/>
      <c r="CY123" s="26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3">
        <f t="shared" si="15"/>
        <v>80.071600000000004</v>
      </c>
      <c r="DV123" s="27">
        <v>0.70369999999999999</v>
      </c>
      <c r="DW123" s="27"/>
      <c r="DX123" s="27"/>
      <c r="DY123" s="27"/>
      <c r="DZ123" s="27"/>
      <c r="EA123" s="27"/>
      <c r="EB123" s="27"/>
      <c r="EC123" s="27"/>
      <c r="ED123" s="2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3">
        <f t="shared" si="16"/>
        <v>0.70369999999999999</v>
      </c>
    </row>
    <row r="124" spans="1:155">
      <c r="A124">
        <v>95</v>
      </c>
      <c r="B124" s="21">
        <v>-114.12130000000001</v>
      </c>
      <c r="C124" s="21"/>
      <c r="D124" s="21"/>
      <c r="E124" s="21"/>
      <c r="F124" s="21"/>
      <c r="G124" s="21"/>
      <c r="H124" s="22"/>
      <c r="I124" s="22"/>
      <c r="J124" s="24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3">
        <f t="shared" si="12"/>
        <v>-114.12130000000001</v>
      </c>
      <c r="AF124" s="2"/>
      <c r="AG124" s="18">
        <v>-118.5566</v>
      </c>
      <c r="AH124" s="18"/>
      <c r="AI124" s="18"/>
      <c r="AJ124" s="18"/>
      <c r="AK124" s="18"/>
      <c r="AL124" s="18"/>
      <c r="AM124" s="18"/>
      <c r="AN124" s="18"/>
      <c r="AO124" s="19"/>
      <c r="AP124" s="18"/>
      <c r="AQ124" s="18"/>
      <c r="AR124" s="19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3">
        <f t="shared" si="13"/>
        <v>-118.5566</v>
      </c>
      <c r="BK124" s="2"/>
      <c r="BL124" s="13">
        <v>5.1430999999999996</v>
      </c>
      <c r="BM124" s="13"/>
      <c r="BN124" s="13"/>
      <c r="BO124" s="13"/>
      <c r="BP124" s="13"/>
      <c r="BQ124" s="13"/>
      <c r="BR124" s="13"/>
      <c r="BS124" s="13"/>
      <c r="BT124" s="20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4"/>
        <v>5.1430999999999996</v>
      </c>
      <c r="CQ124" s="25">
        <v>81.442300000000003</v>
      </c>
      <c r="CR124" s="25"/>
      <c r="CS124" s="25"/>
      <c r="CT124" s="25"/>
      <c r="CU124" s="25"/>
      <c r="CV124" s="25"/>
      <c r="CW124" s="25"/>
      <c r="CX124" s="25"/>
      <c r="CY124" s="26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3">
        <f t="shared" si="15"/>
        <v>81.442300000000003</v>
      </c>
      <c r="DV124" s="27">
        <v>0.72140000000000004</v>
      </c>
      <c r="DW124" s="27"/>
      <c r="DX124" s="27"/>
      <c r="DY124" s="27"/>
      <c r="DZ124" s="27"/>
      <c r="EA124" s="27"/>
      <c r="EB124" s="27"/>
      <c r="EC124" s="27"/>
      <c r="ED124" s="28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3">
        <f t="shared" si="16"/>
        <v>0.72140000000000004</v>
      </c>
    </row>
    <row r="125" spans="1:155">
      <c r="A125">
        <v>96</v>
      </c>
      <c r="B125" s="21">
        <v>-112.48779999999999</v>
      </c>
      <c r="C125" s="21"/>
      <c r="D125" s="21"/>
      <c r="E125" s="21"/>
      <c r="F125" s="21"/>
      <c r="G125" s="21"/>
      <c r="H125" s="22"/>
      <c r="I125" s="22"/>
      <c r="J125" s="24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3">
        <f t="shared" si="12"/>
        <v>-112.48779999999999</v>
      </c>
      <c r="AF125" s="2"/>
      <c r="AG125" s="18">
        <v>-117.4783</v>
      </c>
      <c r="AH125" s="18"/>
      <c r="AI125" s="18"/>
      <c r="AJ125" s="18"/>
      <c r="AK125" s="18"/>
      <c r="AL125" s="18"/>
      <c r="AM125" s="18"/>
      <c r="AN125" s="18"/>
      <c r="AO125" s="19"/>
      <c r="AP125" s="18"/>
      <c r="AQ125" s="18"/>
      <c r="AR125" s="19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3">
        <f t="shared" si="13"/>
        <v>-117.4783</v>
      </c>
      <c r="BK125" s="2"/>
      <c r="BL125" s="13">
        <v>6.2195</v>
      </c>
      <c r="BM125" s="13"/>
      <c r="BN125" s="13"/>
      <c r="BO125" s="13"/>
      <c r="BP125" s="13"/>
      <c r="BQ125" s="13"/>
      <c r="BR125" s="13"/>
      <c r="BS125" s="13"/>
      <c r="BT125" s="20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4"/>
        <v>6.2195</v>
      </c>
      <c r="CQ125" s="25">
        <v>82.377499999999998</v>
      </c>
      <c r="CR125" s="25"/>
      <c r="CS125" s="25"/>
      <c r="CT125" s="25"/>
      <c r="CU125" s="25"/>
      <c r="CV125" s="25"/>
      <c r="CW125" s="25"/>
      <c r="CX125" s="25"/>
      <c r="CY125" s="26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3">
        <f t="shared" si="15"/>
        <v>82.377499999999998</v>
      </c>
      <c r="DV125" s="27">
        <v>0.77859999999999996</v>
      </c>
      <c r="DW125" s="27"/>
      <c r="DX125" s="27"/>
      <c r="DY125" s="27"/>
      <c r="DZ125" s="27"/>
      <c r="EA125" s="27"/>
      <c r="EB125" s="27"/>
      <c r="EC125" s="27"/>
      <c r="ED125" s="28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3">
        <f t="shared" si="16"/>
        <v>0.77859999999999996</v>
      </c>
    </row>
    <row r="126" spans="1:155">
      <c r="A126">
        <v>97</v>
      </c>
      <c r="B126" s="21">
        <v>-110.9282</v>
      </c>
      <c r="C126" s="21"/>
      <c r="D126" s="21"/>
      <c r="E126" s="21"/>
      <c r="F126" s="21"/>
      <c r="G126" s="21"/>
      <c r="H126" s="22"/>
      <c r="I126" s="22"/>
      <c r="J126" s="24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3">
        <f t="shared" si="12"/>
        <v>-110.9282</v>
      </c>
      <c r="AF126" s="2"/>
      <c r="AG126" s="18">
        <v>-116.06399999999999</v>
      </c>
      <c r="AH126" s="18"/>
      <c r="AI126" s="18"/>
      <c r="AJ126" s="18"/>
      <c r="AK126" s="18"/>
      <c r="AL126" s="18"/>
      <c r="AM126" s="18"/>
      <c r="AN126" s="18"/>
      <c r="AO126" s="19"/>
      <c r="AP126" s="18"/>
      <c r="AQ126" s="18"/>
      <c r="AR126" s="19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3">
        <f t="shared" si="13"/>
        <v>-116.06399999999999</v>
      </c>
      <c r="BK126" s="2"/>
      <c r="BL126" s="13">
        <v>10.727399999999999</v>
      </c>
      <c r="BM126" s="13"/>
      <c r="BN126" s="13"/>
      <c r="BO126" s="13"/>
      <c r="BP126" s="13"/>
      <c r="BQ126" s="13"/>
      <c r="BR126" s="13"/>
      <c r="BS126" s="13"/>
      <c r="BT126" s="20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4"/>
        <v>10.727399999999999</v>
      </c>
      <c r="CQ126" s="25">
        <v>84.000100000000003</v>
      </c>
      <c r="CR126" s="25"/>
      <c r="CS126" s="25"/>
      <c r="CT126" s="25"/>
      <c r="CU126" s="25"/>
      <c r="CV126" s="25"/>
      <c r="CW126" s="25"/>
      <c r="CX126" s="25"/>
      <c r="CY126" s="26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3">
        <f t="shared" si="15"/>
        <v>84.000100000000003</v>
      </c>
      <c r="DV126" s="27">
        <v>0.83409999999999995</v>
      </c>
      <c r="DW126" s="27"/>
      <c r="DX126" s="27"/>
      <c r="DY126" s="27"/>
      <c r="DZ126" s="27"/>
      <c r="EA126" s="27"/>
      <c r="EB126" s="27"/>
      <c r="EC126" s="27"/>
      <c r="ED126" s="28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3">
        <f t="shared" si="16"/>
        <v>0.83409999999999995</v>
      </c>
    </row>
    <row r="127" spans="1:155">
      <c r="A127">
        <v>98</v>
      </c>
      <c r="B127" s="21">
        <v>-109.76909999999999</v>
      </c>
      <c r="C127" s="21"/>
      <c r="D127" s="21"/>
      <c r="E127" s="21"/>
      <c r="F127" s="21"/>
      <c r="G127" s="21"/>
      <c r="H127" s="22"/>
      <c r="I127" s="22"/>
      <c r="J127" s="24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3">
        <f t="shared" si="12"/>
        <v>-109.76909999999999</v>
      </c>
      <c r="AF127" s="2"/>
      <c r="AG127" s="18">
        <v>-108.0774</v>
      </c>
      <c r="AH127" s="18"/>
      <c r="AI127" s="18"/>
      <c r="AJ127" s="18"/>
      <c r="AK127" s="18"/>
      <c r="AL127" s="18"/>
      <c r="AM127" s="18"/>
      <c r="AN127" s="18"/>
      <c r="AO127" s="19"/>
      <c r="AP127" s="18"/>
      <c r="AQ127" s="18"/>
      <c r="AR127" s="19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3">
        <f t="shared" si="13"/>
        <v>-108.0774</v>
      </c>
      <c r="BK127" s="2"/>
      <c r="BL127" s="13">
        <v>12.0967</v>
      </c>
      <c r="BM127" s="13"/>
      <c r="BN127" s="13"/>
      <c r="BO127" s="13"/>
      <c r="BP127" s="13"/>
      <c r="BQ127" s="13"/>
      <c r="BR127" s="13"/>
      <c r="BS127" s="13"/>
      <c r="BT127" s="20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4"/>
        <v>12.0967</v>
      </c>
      <c r="CQ127" s="25">
        <v>86.799000000000007</v>
      </c>
      <c r="CR127" s="25"/>
      <c r="CS127" s="25"/>
      <c r="CT127" s="25"/>
      <c r="CU127" s="25"/>
      <c r="CV127" s="25"/>
      <c r="CW127" s="25"/>
      <c r="CX127" s="25"/>
      <c r="CY127" s="26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3">
        <f t="shared" si="15"/>
        <v>86.799000000000007</v>
      </c>
      <c r="DV127" s="27">
        <v>0.9073</v>
      </c>
      <c r="DW127" s="27"/>
      <c r="DX127" s="27"/>
      <c r="DY127" s="27"/>
      <c r="DZ127" s="27"/>
      <c r="EA127" s="27"/>
      <c r="EB127" s="27"/>
      <c r="EC127" s="27"/>
      <c r="ED127" s="28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3">
        <f t="shared" si="16"/>
        <v>0.9073</v>
      </c>
    </row>
    <row r="128" spans="1:155">
      <c r="A128">
        <v>99</v>
      </c>
      <c r="B128" s="21">
        <v>-108.5682</v>
      </c>
      <c r="C128" s="21"/>
      <c r="D128" s="21"/>
      <c r="E128" s="21"/>
      <c r="F128" s="21"/>
      <c r="G128" s="21"/>
      <c r="H128" s="22"/>
      <c r="I128" s="22"/>
      <c r="J128" s="24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3">
        <f t="shared" si="12"/>
        <v>-108.5682</v>
      </c>
      <c r="AF128" s="2"/>
      <c r="AG128" s="18">
        <v>-105.1237</v>
      </c>
      <c r="AH128" s="18"/>
      <c r="AI128" s="18"/>
      <c r="AJ128" s="18"/>
      <c r="AK128" s="18"/>
      <c r="AL128" s="18"/>
      <c r="AM128" s="18"/>
      <c r="AN128" s="18"/>
      <c r="AO128" s="19"/>
      <c r="AP128" s="18"/>
      <c r="AQ128" s="18"/>
      <c r="AR128" s="19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3">
        <f t="shared" si="13"/>
        <v>-105.1237</v>
      </c>
      <c r="BK128" s="2"/>
      <c r="BL128" s="13">
        <v>17.235399999999998</v>
      </c>
      <c r="BM128" s="13"/>
      <c r="BN128" s="13"/>
      <c r="BO128" s="13"/>
      <c r="BP128" s="13"/>
      <c r="BQ128" s="13"/>
      <c r="BR128" s="13"/>
      <c r="BS128" s="13"/>
      <c r="BT128" s="20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4"/>
        <v>17.235399999999998</v>
      </c>
      <c r="CQ128" s="25">
        <v>89.375600000000006</v>
      </c>
      <c r="CR128" s="25"/>
      <c r="CS128" s="25"/>
      <c r="CT128" s="25"/>
      <c r="CU128" s="25"/>
      <c r="CV128" s="25"/>
      <c r="CW128" s="25"/>
      <c r="CX128" s="25"/>
      <c r="CY128" s="26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3">
        <f t="shared" si="15"/>
        <v>89.375600000000006</v>
      </c>
      <c r="DV128" s="27">
        <v>1.0033000000000001</v>
      </c>
      <c r="DW128" s="27"/>
      <c r="DX128" s="27"/>
      <c r="DY128" s="27"/>
      <c r="DZ128" s="27"/>
      <c r="EA128" s="27"/>
      <c r="EB128" s="27"/>
      <c r="EC128" s="27"/>
      <c r="ED128" s="28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3">
        <f t="shared" si="16"/>
        <v>1.0033000000000001</v>
      </c>
    </row>
    <row r="129" spans="1:155">
      <c r="A129">
        <v>100</v>
      </c>
      <c r="B129" s="21">
        <v>-102.5106</v>
      </c>
      <c r="C129" s="21"/>
      <c r="D129" s="21"/>
      <c r="E129" s="21"/>
      <c r="F129" s="21"/>
      <c r="G129" s="21"/>
      <c r="H129" s="22"/>
      <c r="I129" s="22"/>
      <c r="J129" s="24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3">
        <f>AVERAGE(B129:AD129)</f>
        <v>-102.5106</v>
      </c>
      <c r="AF129" s="2"/>
      <c r="AG129" s="18">
        <v>-80.001199999999997</v>
      </c>
      <c r="AH129" s="18"/>
      <c r="AI129" s="18"/>
      <c r="AJ129" s="18"/>
      <c r="AK129" s="18"/>
      <c r="AL129" s="18"/>
      <c r="AM129" s="18"/>
      <c r="AN129" s="18"/>
      <c r="AO129" s="19"/>
      <c r="AP129" s="18"/>
      <c r="AQ129" s="18"/>
      <c r="AR129" s="19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3">
        <f>AVERAGE(AG129:BI129)</f>
        <v>-80.001199999999997</v>
      </c>
      <c r="BK129" s="2"/>
      <c r="BL129" s="13">
        <v>22.5243</v>
      </c>
      <c r="BM129" s="13"/>
      <c r="BN129" s="13"/>
      <c r="BO129" s="13"/>
      <c r="BP129" s="13"/>
      <c r="BQ129" s="13"/>
      <c r="BR129" s="13"/>
      <c r="BS129" s="13"/>
      <c r="BT129" s="20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22.5243</v>
      </c>
      <c r="CQ129" s="25">
        <v>99.084199999999996</v>
      </c>
      <c r="CR129" s="25"/>
      <c r="CS129" s="25"/>
      <c r="CT129" s="25"/>
      <c r="CU129" s="25"/>
      <c r="CV129" s="25"/>
      <c r="CW129" s="25"/>
      <c r="CX129" s="25"/>
      <c r="CY129" s="26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3">
        <f>AVERAGE(CQ129:DS129)</f>
        <v>99.084199999999996</v>
      </c>
      <c r="DV129" s="27">
        <v>1.2010000000000001</v>
      </c>
      <c r="DW129" s="27"/>
      <c r="DX129" s="27"/>
      <c r="DY129" s="27"/>
      <c r="DZ129" s="27"/>
      <c r="EA129" s="27"/>
      <c r="EB129" s="27"/>
      <c r="EC129" s="27"/>
      <c r="ED129" s="28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3">
        <f>AVERAGE(DV129:EX129)</f>
        <v>1.2010000000000001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Revision comments</vt:lpstr>
      <vt:lpstr>UE movement</vt:lpstr>
      <vt:lpstr>UE rotation</vt:lpstr>
      <vt:lpstr>Channel blockage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User</cp:lastModifiedBy>
  <cp:lastPrinted>2011-08-15T04:23:56Z</cp:lastPrinted>
  <dcterms:created xsi:type="dcterms:W3CDTF">2009-04-02T17:18:32Z</dcterms:created>
  <dcterms:modified xsi:type="dcterms:W3CDTF">2017-02-07T06:45:39Z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
uw3khnF0jmhw0n69Us5Z6lBJmhBNO8DgX2+w+QGFmxZQZBgMxozsJ+juiJ7IOZABkBwhRbk8
fUBPxJfo9YZqHyeMeGjr7L52ZCYjdO4rW7Jpo0vSVKSUpTUnAfZWIhnVwzmXSY37BvxM/8wH
Y2G7Y0QAxfQSuzbKnq</vt:lpwstr>
  </property>
  <property fmtid="{D5CDD505-2E9C-101B-9397-08002B2CF9AE}" pid="10" name="_new_ms_pID_725431">
    <vt:lpwstr>0o3D1Mv8eZL0gUPKzzMXSlm9JeNAjcb+oyuWIu7SmxC80jw9+846mv
xvN+W+ZmlxLf6RsGFEUHDRohJqPXTqOaphxGNtu2SfOQCpmXUZFzo8KhrdX4QjgsqAwyUMbF
JuLt7N3NBT6X82HAekf/98tGa45wiXZriV2+zCyqfVgTYtke14K5c9w6EiCeECF9WU9RgqOt
5SXxKPRvAUDs5hhv2RkYoczZ5t5DVy6bSvss</vt:lpwstr>
  </property>
  <property fmtid="{D5CDD505-2E9C-101B-9397-08002B2CF9AE}" pid="11" name="_new_ms_pID_725432">
    <vt:lpwstr>QiFI40vVjjrUz/btnd42NJTpHR6KQb2B75e5
P6zCuTsyYrn632aDH2VO+rqWA9wDQ559Dlxr5s+P91YBi9dJ3VQuVydt7QGLm6H5wSwDy3D9
</vt:lpwstr>
  </property>
  <property fmtid="{D5CDD505-2E9C-101B-9397-08002B2CF9AE}" pid="12" name="_2015_ms_pID_725343">
    <vt:lpwstr>(3)H0SqZVQmJF5YMYOlmQpRXhexp9/7FIHbJSlRzakhULrHOCCgUSq4A/XPiWXDEHwI/q+7funz
0Tm1F3KlckTjHeLw3/D6yUHxjakaqc5SMBYJMX54dlStP3iDquJ3kjIO7ETzEOl8UVQ1XQcq
vWCBQVMUKSqSu/1is+P9jkMssMY12160kBI9/+VS8LnCjwzg84YaOTTIIPIsMsGiF+WGZfxZ
otkWI4bEiwvGJ2Pz96</vt:lpwstr>
  </property>
  <property fmtid="{D5CDD505-2E9C-101B-9397-08002B2CF9AE}" pid="13" name="_2015_ms_pID_7253431">
    <vt:lpwstr>JNjpY+bx6fNfbdpv1N7Mz60B37slL9ODFlDvfUl9sH4ZU0nr88f2cY
wH6bwBngq/suugPj8MqiWD0kFpo7CdDlOSGYqvsC6ciqElQyJYwLcd13UEqwJ9aal339Xmy+
EY33r6cV+WOhNKxSDEyYyJBCFp5iR7YzEyUEiRE6nk3yp9qviVCTb5E1vNsrtjqPrE5NHQoE
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</Properties>
</file>